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Anexa F1" sheetId="1" r:id="rId1"/>
    <sheet name="F2-1" sheetId="2" r:id="rId2"/>
    <sheet name="F2-2" sheetId="3" r:id="rId3"/>
    <sheet name="F2-3" sheetId="4" r:id="rId4"/>
    <sheet name="F2-4" sheetId="5" r:id="rId5"/>
    <sheet name="F2-5" sheetId="6" r:id="rId6"/>
    <sheet name="F2-6" sheetId="7" r:id="rId7"/>
    <sheet name="F2-7" sheetId="8" r:id="rId8"/>
    <sheet name="F2-8" sheetId="9" r:id="rId9"/>
    <sheet name="F2-9" sheetId="10" r:id="rId10"/>
    <sheet name="F2-10" sheetId="11" r:id="rId11"/>
    <sheet name="F2-11" sheetId="12" r:id="rId12"/>
    <sheet name="F2-12" sheetId="13" r:id="rId13"/>
    <sheet name="F2-13" sheetId="14" r:id="rId14"/>
    <sheet name="F2-14" sheetId="15" r:id="rId15"/>
    <sheet name="F2-15" sheetId="16" r:id="rId16"/>
    <sheet name="Data" sheetId="17" r:id="rId17"/>
  </sheets>
  <calcPr calcId="144525" iterateDelta="1E-4"/>
</workbook>
</file>

<file path=xl/calcChain.xml><?xml version="1.0" encoding="utf-8"?>
<calcChain xmlns="http://schemas.openxmlformats.org/spreadsheetml/2006/main">
  <c r="C1" i="3" l="1"/>
  <c r="C1" i="4"/>
  <c r="C1" i="5"/>
  <c r="C1" i="6"/>
  <c r="C1" i="7"/>
  <c r="C1" i="8"/>
  <c r="C1" i="9"/>
  <c r="C1" i="10"/>
  <c r="C1" i="11"/>
  <c r="C1" i="12"/>
  <c r="C1" i="13"/>
  <c r="C1" i="14"/>
  <c r="C1" i="15"/>
  <c r="C1" i="16"/>
  <c r="C1" i="2"/>
  <c r="E12" i="1" l="1"/>
  <c r="E13" i="1"/>
  <c r="E14" i="1"/>
  <c r="E15" i="1"/>
  <c r="E16" i="1"/>
  <c r="E11" i="1"/>
  <c r="W4" i="17"/>
  <c r="W5" i="17"/>
  <c r="W6" i="17"/>
  <c r="W7" i="17"/>
  <c r="W8" i="17"/>
  <c r="W3" i="17"/>
  <c r="R4" i="17"/>
  <c r="R5" i="17"/>
  <c r="R6" i="17"/>
  <c r="R7" i="17"/>
  <c r="R8" i="17"/>
  <c r="R3" i="17"/>
  <c r="M4" i="17"/>
  <c r="M5" i="17"/>
  <c r="M6" i="17"/>
  <c r="M7" i="17"/>
  <c r="M8" i="17"/>
  <c r="M3" i="17"/>
  <c r="K4" i="17"/>
  <c r="K5" i="17"/>
  <c r="K6" i="17"/>
  <c r="K7" i="17"/>
  <c r="K8" i="17"/>
  <c r="K3" i="17"/>
  <c r="V8" i="17"/>
  <c r="U8" i="17"/>
  <c r="T8" i="17"/>
  <c r="S8" i="17"/>
  <c r="Q8" i="17"/>
  <c r="P8" i="17"/>
  <c r="O8" i="17"/>
  <c r="N8" i="17"/>
  <c r="L8" i="17"/>
  <c r="J8" i="17"/>
  <c r="I8" i="17"/>
  <c r="V7" i="17"/>
  <c r="U7" i="17"/>
  <c r="T7" i="17"/>
  <c r="S7" i="17"/>
  <c r="Q7" i="17"/>
  <c r="P7" i="17"/>
  <c r="O7" i="17"/>
  <c r="N7" i="17"/>
  <c r="L7" i="17"/>
  <c r="J7" i="17"/>
  <c r="I7" i="17"/>
  <c r="V6" i="17"/>
  <c r="U6" i="17"/>
  <c r="T6" i="17"/>
  <c r="S6" i="17"/>
  <c r="Q6" i="17"/>
  <c r="P6" i="17"/>
  <c r="O6" i="17"/>
  <c r="N6" i="17"/>
  <c r="L6" i="17"/>
  <c r="J6" i="17"/>
  <c r="I6" i="17"/>
  <c r="V5" i="17"/>
  <c r="U5" i="17"/>
  <c r="T5" i="17"/>
  <c r="S5" i="17"/>
  <c r="Q5" i="17"/>
  <c r="P5" i="17"/>
  <c r="O5" i="17"/>
  <c r="N5" i="17"/>
  <c r="L5" i="17"/>
  <c r="J5" i="17"/>
  <c r="I5" i="17"/>
  <c r="V4" i="17"/>
  <c r="U4" i="17"/>
  <c r="T4" i="17"/>
  <c r="S4" i="17"/>
  <c r="Q4" i="17"/>
  <c r="Q2" i="17" s="1"/>
  <c r="P4" i="17"/>
  <c r="O4" i="17"/>
  <c r="N4" i="17"/>
  <c r="L4" i="17"/>
  <c r="J4" i="17"/>
  <c r="I4" i="17"/>
  <c r="V3" i="17"/>
  <c r="U3" i="17"/>
  <c r="T3" i="17"/>
  <c r="T2" i="17" s="1"/>
  <c r="S3" i="17"/>
  <c r="S2" i="17" s="1"/>
  <c r="Q3" i="17"/>
  <c r="P3" i="17"/>
  <c r="O3" i="17"/>
  <c r="N3" i="17"/>
  <c r="N2" i="17" s="1"/>
  <c r="L3" i="17"/>
  <c r="L2" i="17" s="1"/>
  <c r="J3" i="17"/>
  <c r="I3" i="17"/>
  <c r="I2" i="17" s="1"/>
  <c r="W2" i="17" l="1"/>
  <c r="R2" i="17"/>
  <c r="M2" i="17"/>
  <c r="K2" i="17"/>
  <c r="P2" i="17"/>
  <c r="H5" i="17"/>
  <c r="V2" i="17"/>
  <c r="H6" i="17"/>
  <c r="O2" i="17"/>
  <c r="H8" i="17"/>
  <c r="U2" i="17"/>
  <c r="H4" i="17"/>
  <c r="H7" i="17"/>
  <c r="J2" i="17"/>
  <c r="H3" i="17"/>
  <c r="H2" i="17" l="1"/>
  <c r="J16" i="16"/>
  <c r="I16" i="16"/>
  <c r="H16" i="16"/>
  <c r="E15" i="16"/>
  <c r="D15" i="16"/>
  <c r="C15" i="16"/>
  <c r="B15" i="16"/>
  <c r="E14" i="16"/>
  <c r="D14" i="16"/>
  <c r="C14" i="16"/>
  <c r="B14" i="16"/>
  <c r="E13" i="16"/>
  <c r="D13" i="16"/>
  <c r="C13" i="16"/>
  <c r="B13" i="16"/>
  <c r="E12" i="16"/>
  <c r="D12" i="16"/>
  <c r="C12" i="16"/>
  <c r="B12" i="16"/>
  <c r="E11" i="16"/>
  <c r="D11" i="16"/>
  <c r="C11" i="16"/>
  <c r="B11" i="16"/>
  <c r="G7" i="16"/>
  <c r="F7" i="16"/>
  <c r="H12" i="15"/>
  <c r="E11" i="15"/>
  <c r="D11" i="15"/>
  <c r="C11" i="15"/>
  <c r="B11" i="15"/>
  <c r="G7" i="15"/>
  <c r="F7" i="15"/>
  <c r="H12" i="14"/>
  <c r="E11" i="14"/>
  <c r="D11" i="14"/>
  <c r="C11" i="14"/>
  <c r="B11" i="14"/>
  <c r="G7" i="14"/>
  <c r="F7" i="14"/>
  <c r="H12" i="13"/>
  <c r="E11" i="13"/>
  <c r="D11" i="13"/>
  <c r="C11" i="13"/>
  <c r="B11" i="13"/>
  <c r="G7" i="13"/>
  <c r="F7" i="13"/>
  <c r="H12" i="12"/>
  <c r="E11" i="12"/>
  <c r="D11" i="12"/>
  <c r="C11" i="12"/>
  <c r="B11" i="12"/>
  <c r="G7" i="12"/>
  <c r="F7" i="12"/>
  <c r="H17" i="11"/>
  <c r="G7" i="11" s="1"/>
  <c r="E16" i="11"/>
  <c r="D16" i="11"/>
  <c r="C16" i="11"/>
  <c r="B16" i="11"/>
  <c r="E15" i="11"/>
  <c r="D15" i="11"/>
  <c r="C15" i="11"/>
  <c r="B15" i="11"/>
  <c r="E14" i="11"/>
  <c r="D14" i="11"/>
  <c r="C14" i="11"/>
  <c r="B14" i="11"/>
  <c r="E13" i="11"/>
  <c r="D13" i="11"/>
  <c r="C13" i="11"/>
  <c r="B13" i="11"/>
  <c r="E12" i="11"/>
  <c r="D12" i="11"/>
  <c r="C12" i="11"/>
  <c r="B12" i="11"/>
  <c r="E11" i="11"/>
  <c r="D11" i="11"/>
  <c r="C11" i="11"/>
  <c r="B11" i="11"/>
  <c r="F7" i="11"/>
  <c r="I13" i="10"/>
  <c r="G7" i="10" s="1"/>
  <c r="H13" i="10"/>
  <c r="E12" i="10"/>
  <c r="D12" i="10"/>
  <c r="C12" i="10"/>
  <c r="B12" i="10"/>
  <c r="E11" i="10"/>
  <c r="D11" i="10"/>
  <c r="C11" i="10"/>
  <c r="B11" i="10"/>
  <c r="F7" i="10"/>
  <c r="H16" i="9"/>
  <c r="E15" i="9"/>
  <c r="D15" i="9"/>
  <c r="C15" i="9"/>
  <c r="B15" i="9"/>
  <c r="E14" i="9"/>
  <c r="D14" i="9"/>
  <c r="C14" i="9"/>
  <c r="B14" i="9"/>
  <c r="E13" i="9"/>
  <c r="D13" i="9"/>
  <c r="C13" i="9"/>
  <c r="B13" i="9"/>
  <c r="E12" i="9"/>
  <c r="D12" i="9"/>
  <c r="C12" i="9"/>
  <c r="B12" i="9"/>
  <c r="E11" i="9"/>
  <c r="D11" i="9"/>
  <c r="C11" i="9"/>
  <c r="B11" i="9"/>
  <c r="G7" i="9"/>
  <c r="F7" i="9"/>
  <c r="I16" i="8"/>
  <c r="H16" i="8"/>
  <c r="E15" i="8"/>
  <c r="D15" i="8"/>
  <c r="C15" i="8"/>
  <c r="B15" i="8"/>
  <c r="E14" i="8"/>
  <c r="D14" i="8"/>
  <c r="C14" i="8"/>
  <c r="B14" i="8"/>
  <c r="E13" i="8"/>
  <c r="D13" i="8"/>
  <c r="C13" i="8"/>
  <c r="B13" i="8"/>
  <c r="E12" i="8"/>
  <c r="D12" i="8"/>
  <c r="C12" i="8"/>
  <c r="B12" i="8"/>
  <c r="E11" i="8"/>
  <c r="D11" i="8"/>
  <c r="C11" i="8"/>
  <c r="B11" i="8"/>
  <c r="G7" i="8"/>
  <c r="F7" i="8"/>
  <c r="J16" i="7"/>
  <c r="I16" i="7"/>
  <c r="H16" i="7"/>
  <c r="E15" i="7"/>
  <c r="D15" i="7"/>
  <c r="C15" i="7"/>
  <c r="B15" i="7"/>
  <c r="E14" i="7"/>
  <c r="D14" i="7"/>
  <c r="C14" i="7"/>
  <c r="B14" i="7"/>
  <c r="E13" i="7"/>
  <c r="D13" i="7"/>
  <c r="C13" i="7"/>
  <c r="B13" i="7"/>
  <c r="E12" i="7"/>
  <c r="D12" i="7"/>
  <c r="C12" i="7"/>
  <c r="B12" i="7"/>
  <c r="E11" i="7"/>
  <c r="D11" i="7"/>
  <c r="C11" i="7"/>
  <c r="B11" i="7"/>
  <c r="G7" i="7"/>
  <c r="F7" i="7"/>
  <c r="J12" i="6"/>
  <c r="I12" i="6"/>
  <c r="H12" i="6"/>
  <c r="F11" i="6"/>
  <c r="E11" i="6"/>
  <c r="D11" i="6"/>
  <c r="C11" i="6"/>
  <c r="B11" i="6"/>
  <c r="G7" i="6"/>
  <c r="F7" i="6"/>
  <c r="J17" i="5"/>
  <c r="I17" i="5"/>
  <c r="H17" i="5"/>
  <c r="F16" i="5"/>
  <c r="G16" i="5" s="1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F12" i="5"/>
  <c r="G12" i="5" s="1"/>
  <c r="E12" i="5"/>
  <c r="D12" i="5"/>
  <c r="C12" i="5"/>
  <c r="B12" i="5"/>
  <c r="E11" i="5"/>
  <c r="D11" i="5"/>
  <c r="C11" i="5"/>
  <c r="B11" i="5"/>
  <c r="G7" i="5"/>
  <c r="F7" i="5"/>
  <c r="I14" i="4"/>
  <c r="H14" i="4"/>
  <c r="E13" i="4"/>
  <c r="D13" i="4"/>
  <c r="C13" i="4"/>
  <c r="B13" i="4"/>
  <c r="E12" i="4"/>
  <c r="D12" i="4"/>
  <c r="C12" i="4"/>
  <c r="B12" i="4"/>
  <c r="E11" i="4"/>
  <c r="D11" i="4"/>
  <c r="C11" i="4"/>
  <c r="B11" i="4"/>
  <c r="G7" i="4"/>
  <c r="F7" i="4"/>
  <c r="G6" i="4"/>
  <c r="I17" i="3"/>
  <c r="G7" i="3" s="1"/>
  <c r="H17" i="3"/>
  <c r="F16" i="3"/>
  <c r="G16" i="3" s="1"/>
  <c r="E16" i="3"/>
  <c r="D16" i="3"/>
  <c r="C16" i="3"/>
  <c r="B16" i="3"/>
  <c r="E15" i="3"/>
  <c r="D15" i="3"/>
  <c r="C15" i="3"/>
  <c r="B15" i="3"/>
  <c r="E14" i="3"/>
  <c r="D14" i="3"/>
  <c r="C14" i="3"/>
  <c r="B14" i="3"/>
  <c r="E13" i="3"/>
  <c r="D13" i="3"/>
  <c r="C13" i="3"/>
  <c r="B13" i="3"/>
  <c r="F12" i="3"/>
  <c r="G12" i="3" s="1"/>
  <c r="E12" i="3"/>
  <c r="D12" i="3"/>
  <c r="C12" i="3"/>
  <c r="B12" i="3"/>
  <c r="F11" i="3"/>
  <c r="E11" i="3"/>
  <c r="D11" i="3"/>
  <c r="C11" i="3"/>
  <c r="B11" i="3"/>
  <c r="F7" i="3"/>
  <c r="G6" i="3"/>
  <c r="K16" i="2"/>
  <c r="J16" i="2"/>
  <c r="I16" i="2"/>
  <c r="H16" i="2"/>
  <c r="E15" i="2"/>
  <c r="D15" i="2"/>
  <c r="C15" i="2"/>
  <c r="B15" i="2"/>
  <c r="F14" i="2"/>
  <c r="G14" i="2" s="1"/>
  <c r="E14" i="2"/>
  <c r="D14" i="2"/>
  <c r="C14" i="2"/>
  <c r="B14" i="2"/>
  <c r="E13" i="2"/>
  <c r="D13" i="2"/>
  <c r="C13" i="2"/>
  <c r="B13" i="2"/>
  <c r="E12" i="2"/>
  <c r="D12" i="2"/>
  <c r="C12" i="2"/>
  <c r="B12" i="2"/>
  <c r="E11" i="2"/>
  <c r="D11" i="2"/>
  <c r="C11" i="2"/>
  <c r="B11" i="2"/>
  <c r="G7" i="2"/>
  <c r="F7" i="2"/>
  <c r="G6" i="2"/>
  <c r="E17" i="1"/>
  <c r="F11" i="15"/>
  <c r="G15" i="1"/>
  <c r="H15" i="1" s="1"/>
  <c r="F15" i="5"/>
  <c r="F14" i="11"/>
  <c r="F11" i="4"/>
  <c r="F12" i="9"/>
  <c r="G11" i="1"/>
  <c r="F11" i="7"/>
  <c r="G11" i="3" l="1"/>
  <c r="G12" i="9"/>
  <c r="G11" i="6"/>
  <c r="G12" i="6" s="1"/>
  <c r="F6" i="6" s="1"/>
  <c r="G11" i="4"/>
  <c r="G11" i="15"/>
  <c r="G12" i="15" s="1"/>
  <c r="F6" i="15" s="1"/>
  <c r="G14" i="11"/>
  <c r="G15" i="5"/>
  <c r="G11" i="7"/>
  <c r="F14" i="3"/>
  <c r="G14" i="3" s="1"/>
  <c r="G14" i="1"/>
  <c r="H14" i="1" s="1"/>
  <c r="G12" i="1"/>
  <c r="H12" i="1" s="1"/>
  <c r="F13" i="8"/>
  <c r="G13" i="8" s="1"/>
  <c r="F11" i="9"/>
  <c r="G11" i="9" s="1"/>
  <c r="F15" i="9"/>
  <c r="G15" i="9" s="1"/>
  <c r="F12" i="16"/>
  <c r="G12" i="16" s="1"/>
  <c r="F14" i="5"/>
  <c r="G14" i="5" s="1"/>
  <c r="F14" i="7"/>
  <c r="G14" i="7" s="1"/>
  <c r="F12" i="10"/>
  <c r="G12" i="10" s="1"/>
  <c r="F13" i="11"/>
  <c r="G13" i="11" s="1"/>
  <c r="F11" i="13"/>
  <c r="G11" i="13" s="1"/>
  <c r="G12" i="13" s="1"/>
  <c r="F6" i="13" s="1"/>
  <c r="F12" i="8"/>
  <c r="G12" i="8" s="1"/>
  <c r="F14" i="9"/>
  <c r="G14" i="9" s="1"/>
  <c r="F11" i="16"/>
  <c r="G11" i="16" s="1"/>
  <c r="F15" i="16"/>
  <c r="G15" i="16" s="1"/>
  <c r="F12" i="2"/>
  <c r="G12" i="2" s="1"/>
  <c r="G13" i="1"/>
  <c r="H13" i="1" s="1"/>
  <c r="F15" i="3"/>
  <c r="G15" i="3" s="1"/>
  <c r="F13" i="4"/>
  <c r="G13" i="4" s="1"/>
  <c r="F13" i="5"/>
  <c r="G13" i="5" s="1"/>
  <c r="F13" i="7"/>
  <c r="G13" i="7" s="1"/>
  <c r="F11" i="10"/>
  <c r="G11" i="10" s="1"/>
  <c r="F12" i="11"/>
  <c r="G12" i="11" s="1"/>
  <c r="F16" i="11"/>
  <c r="G16" i="11" s="1"/>
  <c r="F11" i="2"/>
  <c r="G11" i="2" s="1"/>
  <c r="F15" i="2"/>
  <c r="G15" i="2" s="1"/>
  <c r="G16" i="1"/>
  <c r="H16" i="1" s="1"/>
  <c r="F11" i="8"/>
  <c r="G11" i="8" s="1"/>
  <c r="F15" i="8"/>
  <c r="G15" i="8" s="1"/>
  <c r="F13" i="9"/>
  <c r="G13" i="9" s="1"/>
  <c r="F11" i="14"/>
  <c r="G11" i="14" s="1"/>
  <c r="G12" i="14" s="1"/>
  <c r="F6" i="14" s="1"/>
  <c r="F14" i="16"/>
  <c r="G14" i="16" s="1"/>
  <c r="F12" i="4"/>
  <c r="G12" i="4" s="1"/>
  <c r="F12" i="7"/>
  <c r="G12" i="7" s="1"/>
  <c r="F11" i="11"/>
  <c r="G11" i="11" s="1"/>
  <c r="F15" i="11"/>
  <c r="G15" i="11" s="1"/>
  <c r="F14" i="8"/>
  <c r="G14" i="8" s="1"/>
  <c r="F11" i="12"/>
  <c r="G11" i="12" s="1"/>
  <c r="G12" i="12" s="1"/>
  <c r="F6" i="12" s="1"/>
  <c r="F13" i="16"/>
  <c r="G13" i="16" s="1"/>
  <c r="H11" i="1"/>
  <c r="F13" i="2"/>
  <c r="G13" i="2" s="1"/>
  <c r="F13" i="3"/>
  <c r="G13" i="3" s="1"/>
  <c r="F11" i="5"/>
  <c r="G11" i="5" s="1"/>
  <c r="F15" i="7"/>
  <c r="G15" i="7" s="1"/>
  <c r="G14" i="4" l="1"/>
  <c r="F6" i="4" s="1"/>
  <c r="G17" i="5"/>
  <c r="F6" i="5" s="1"/>
  <c r="G17" i="3"/>
  <c r="F6" i="3" s="1"/>
  <c r="G13" i="10"/>
  <c r="F6" i="10" s="1"/>
  <c r="G16" i="9"/>
  <c r="F6" i="9" s="1"/>
  <c r="G16" i="8"/>
  <c r="F6" i="8" s="1"/>
  <c r="G17" i="11"/>
  <c r="F6" i="11" s="1"/>
  <c r="G16" i="16"/>
  <c r="F6" i="16" s="1"/>
  <c r="G16" i="2"/>
  <c r="F6" i="2" s="1"/>
  <c r="G16" i="7"/>
  <c r="F6" i="7" s="1"/>
  <c r="G18" i="1"/>
  <c r="H18" i="1" l="1"/>
  <c r="H19" i="1" s="1"/>
</calcChain>
</file>

<file path=xl/sharedStrings.xml><?xml version="1.0" encoding="utf-8"?>
<sst xmlns="http://schemas.openxmlformats.org/spreadsheetml/2006/main" count="438" uniqueCount="107">
  <si>
    <t>Anexa F1 la Formularul de oferta finaciara</t>
  </si>
  <si>
    <t xml:space="preserve"> </t>
  </si>
  <si>
    <t>Lotul 6 - Acces platforme digitale</t>
  </si>
  <si>
    <t>Ofertant ______________________________</t>
  </si>
  <si>
    <t>Centralizator F1</t>
  </si>
  <si>
    <t>Nota</t>
  </si>
  <si>
    <t>Ofertantul va completa doar campurile de culoare galbenă.</t>
  </si>
  <si>
    <t>- lei -</t>
  </si>
  <si>
    <t xml:space="preserve">Nr. art. </t>
  </si>
  <si>
    <t>Denumire articol</t>
  </si>
  <si>
    <t>SKU/Cod produs</t>
  </si>
  <si>
    <t>UM</t>
  </si>
  <si>
    <t xml:space="preserve">Necesar </t>
  </si>
  <si>
    <t>PU, 
fără TVA</t>
  </si>
  <si>
    <t>Total, 
fara Tva</t>
  </si>
  <si>
    <t>Valoare 
TVA</t>
  </si>
  <si>
    <t>7 = 5 x 6</t>
  </si>
  <si>
    <t>MW01</t>
  </si>
  <si>
    <t>buc.</t>
  </si>
  <si>
    <t>MW02</t>
  </si>
  <si>
    <t>Atlas Geografic Multilingv - Gimnaziu</t>
  </si>
  <si>
    <t>MW03</t>
  </si>
  <si>
    <t>Atlas Geografic Multilingv - Liceu</t>
  </si>
  <si>
    <t>MW04</t>
  </si>
  <si>
    <t>Atlas istoric multilingv - ediție Extra</t>
  </si>
  <si>
    <t>MW05</t>
  </si>
  <si>
    <t xml:space="preserve">Mozaik TEACHER Monolingv </t>
  </si>
  <si>
    <t>MW06</t>
  </si>
  <si>
    <t>Twinkl Ultimate</t>
  </si>
  <si>
    <t>Total necesar</t>
  </si>
  <si>
    <t>Total</t>
  </si>
  <si>
    <t>Total cu TVA</t>
  </si>
  <si>
    <t>Anexa F2-1</t>
  </si>
  <si>
    <t>Unitate</t>
  </si>
  <si>
    <t>Colegiul Național Dragoș Vodă</t>
  </si>
  <si>
    <t>Adresa</t>
  </si>
  <si>
    <t>Mihai Viteazu 14, Sighetu Marmației</t>
  </si>
  <si>
    <t>CENTRALIZATOR PE UNITATE DE INVATAMANT</t>
  </si>
  <si>
    <t xml:space="preserve">TOTAL GENERAL fără TVA (lei) </t>
  </si>
  <si>
    <t>Contor articole / Total necesar  buc.</t>
  </si>
  <si>
    <t>Necesar</t>
  </si>
  <si>
    <t>I11
Biologie</t>
  </si>
  <si>
    <t>I11
Chimie</t>
  </si>
  <si>
    <t>I11
Fizica</t>
  </si>
  <si>
    <t>I11
Didactic</t>
  </si>
  <si>
    <t>5 = 8+9+10+11</t>
  </si>
  <si>
    <t>TOTAL</t>
  </si>
  <si>
    <t>Colegiul Național Pedagogic Regele Ferdinand</t>
  </si>
  <si>
    <t>22 Decembrie nr. 5, Sighetu Marmației</t>
  </si>
  <si>
    <t>I11
Stiinte</t>
  </si>
  <si>
    <t>5 = 8+9</t>
  </si>
  <si>
    <t>Liceul Tehnologic Forestier</t>
  </si>
  <si>
    <t>Dragoş Vodă 43, Sighetu Marmației</t>
  </si>
  <si>
    <t>5 = 8+9+…</t>
  </si>
  <si>
    <t>Liceul Teoretic Leowey Klara</t>
  </si>
  <si>
    <t>22 Decembrie nr. 2, Sighetu Marmației</t>
  </si>
  <si>
    <t>I11 
Didactic</t>
  </si>
  <si>
    <t>5 = 8+9+10</t>
  </si>
  <si>
    <t>Liceul Tehnologic Marmatia</t>
  </si>
  <si>
    <t>General Mociolschi 17-19, Sighetu Marmației</t>
  </si>
  <si>
    <t>Scoala Gimnaziala Dr. Ioan Mihalyi de Apsa</t>
  </si>
  <si>
    <t>Mihai Viteazu 41, Sighetu Marmației</t>
  </si>
  <si>
    <t>Scoala Gimnaziala George Cosbuc</t>
  </si>
  <si>
    <t>Tudor Vladimirescu 6-8, Sighetu Marmației</t>
  </si>
  <si>
    <t>Scoala Gimnaziala Nr. 2</t>
  </si>
  <si>
    <t>Gheorghe Şincai 1, Sighetu Marmației</t>
  </si>
  <si>
    <t>5 = 8</t>
  </si>
  <si>
    <t>Scoala Gimnaziala Cu Program Suplimentar de Muzica și Arte</t>
  </si>
  <si>
    <t>Mihai Eminescu 6, Sighetu Marmației</t>
  </si>
  <si>
    <t>I11 
Cab. Arte</t>
  </si>
  <si>
    <t>I11 
Cab. Muzica</t>
  </si>
  <si>
    <t xml:space="preserve">Liceul Pedagogic "Taras Sevcenko" </t>
  </si>
  <si>
    <t>Libertăţii 22, Sighetu Marmației</t>
  </si>
  <si>
    <t xml:space="preserve">Gradinita Cu Program Prelungit Nr. 12 </t>
  </si>
  <si>
    <t>Independenţei 10, Sighetu Marmației</t>
  </si>
  <si>
    <t>Gradinita Cu Program Prelungit Nr. 9</t>
  </si>
  <si>
    <t>Gheorghe Șincai 2, Sighetu Marmației</t>
  </si>
  <si>
    <t>Gradinita Cu Program Prelungit Nr. 8</t>
  </si>
  <si>
    <t>Alexandru Ivasiuc 25, Sighetu Marmației</t>
  </si>
  <si>
    <t xml:space="preserve">Gradinita Cu Program Prelungit Nr. 7 </t>
  </si>
  <si>
    <t>Unirii 21B, Sighetu Marmației</t>
  </si>
  <si>
    <t>Scoala Gimnaziala Nr. 10</t>
  </si>
  <si>
    <t>Unirii 27, Sighetu Marmației</t>
  </si>
  <si>
    <t>B1</t>
  </si>
  <si>
    <t>F2-1</t>
  </si>
  <si>
    <t>F2-2</t>
  </si>
  <si>
    <t>F2-3</t>
  </si>
  <si>
    <t>F2-4</t>
  </si>
  <si>
    <t>F2-5</t>
  </si>
  <si>
    <t>F2-6</t>
  </si>
  <si>
    <t>F2-7</t>
  </si>
  <si>
    <t>F2-8</t>
  </si>
  <si>
    <t>F2-9</t>
  </si>
  <si>
    <t>F2-10</t>
  </si>
  <si>
    <t>F2-11</t>
  </si>
  <si>
    <t>F2-12</t>
  </si>
  <si>
    <t>F2-13</t>
  </si>
  <si>
    <t>F2-14</t>
  </si>
  <si>
    <t>F2-15</t>
  </si>
  <si>
    <t>B2</t>
  </si>
  <si>
    <t>B3</t>
  </si>
  <si>
    <t>B4</t>
  </si>
  <si>
    <t>B5</t>
  </si>
  <si>
    <t>B6</t>
  </si>
  <si>
    <t>B7</t>
  </si>
  <si>
    <t>B8</t>
  </si>
  <si>
    <t>Atlas Geografic Multilingv - Primar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</si>
</sst>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0_);_(* \(#,##0.00\);_(* \-??_);_(@_)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charset val="1"/>
    </font>
    <font>
      <u/>
      <sz val="11"/>
      <color rgb="FF0000FF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3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  <xf numFmtId="0" fontId="13" fillId="0" borderId="0" applyBorder="0" applyProtection="0"/>
    <xf numFmtId="0" fontId="14" fillId="0" borderId="0" applyBorder="0" applyProtection="0"/>
    <xf numFmtId="0" fontId="15" fillId="0" borderId="0" applyNumberFormat="0" applyFill="0" applyBorder="0" applyAlignment="0" applyProtection="0"/>
    <xf numFmtId="0" fontId="14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Border="0" applyProtection="0">
      <alignment horizontal="left"/>
    </xf>
    <xf numFmtId="0" fontId="17" fillId="0" borderId="0" applyBorder="0" applyProtection="0"/>
    <xf numFmtId="0" fontId="17" fillId="0" borderId="0" applyBorder="0" applyProtection="0"/>
    <xf numFmtId="0" fontId="18" fillId="0" borderId="0" applyBorder="0" applyProtection="0"/>
    <xf numFmtId="0" fontId="18" fillId="0" borderId="0" applyBorder="0" applyProtection="0">
      <alignment horizontal="left"/>
    </xf>
    <xf numFmtId="0" fontId="17" fillId="0" borderId="0" applyBorder="0" applyProtection="0"/>
    <xf numFmtId="164" fontId="3" fillId="0" borderId="0" applyFont="0" applyFill="0" applyBorder="0" applyAlignment="0" applyProtection="0"/>
    <xf numFmtId="165" fontId="17" fillId="0" borderId="0" applyBorder="0" applyProtection="0"/>
    <xf numFmtId="164" fontId="3" fillId="0" borderId="0" applyFont="0" applyFill="0" applyBorder="0" applyAlignment="0" applyProtection="0"/>
    <xf numFmtId="165" fontId="16" fillId="0" borderId="0" applyBorder="0" applyProtection="0"/>
    <xf numFmtId="165" fontId="16" fillId="0" borderId="0" applyBorder="0" applyProtection="0"/>
  </cellStyleXfs>
  <cellXfs count="92">
    <xf numFmtId="0" fontId="0" fillId="0" borderId="0" xfId="0"/>
    <xf numFmtId="0" fontId="1" fillId="0" borderId="0" xfId="2" applyAlignment="1">
      <alignment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Alignment="1">
      <alignment vertical="center"/>
    </xf>
    <xf numFmtId="0" fontId="3" fillId="0" borderId="0" xfId="1" applyBorder="1" applyAlignment="1">
      <alignment vertical="center"/>
    </xf>
    <xf numFmtId="0" fontId="3" fillId="0" borderId="0" xfId="1"/>
    <xf numFmtId="0" fontId="4" fillId="0" borderId="0" xfId="1" applyFont="1" applyAlignment="1">
      <alignment horizontal="left"/>
    </xf>
    <xf numFmtId="0" fontId="3" fillId="0" borderId="0" xfId="1" applyAlignment="1">
      <alignment horizontal="left"/>
    </xf>
    <xf numFmtId="0" fontId="1" fillId="0" borderId="0" xfId="3"/>
    <xf numFmtId="0" fontId="1" fillId="0" borderId="0" xfId="2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Fill="1" applyBorder="1"/>
    <xf numFmtId="0" fontId="5" fillId="0" borderId="0" xfId="1" applyFont="1" applyBorder="1" applyAlignment="1">
      <alignment horizontal="left"/>
    </xf>
    <xf numFmtId="49" fontId="3" fillId="0" borderId="0" xfId="1" applyNumberFormat="1" applyAlignment="1">
      <alignment horizontal="center"/>
    </xf>
    <xf numFmtId="0" fontId="1" fillId="2" borderId="1" xfId="4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vertical="center"/>
    </xf>
    <xf numFmtId="0" fontId="1" fillId="0" borderId="1" xfId="4" applyFont="1" applyFill="1" applyBorder="1" applyAlignment="1">
      <alignment vertical="center"/>
    </xf>
    <xf numFmtId="0" fontId="1" fillId="3" borderId="1" xfId="4" applyFill="1" applyBorder="1" applyAlignment="1">
      <alignment horizontal="left" vertical="center"/>
    </xf>
    <xf numFmtId="0" fontId="1" fillId="0" borderId="1" xfId="4" applyFill="1" applyBorder="1" applyAlignment="1">
      <alignment horizontal="center" vertical="center"/>
    </xf>
    <xf numFmtId="0" fontId="1" fillId="0" borderId="1" xfId="4" applyFill="1" applyBorder="1" applyAlignment="1">
      <alignment horizontal="right" vertical="center"/>
    </xf>
    <xf numFmtId="0" fontId="1" fillId="3" borderId="1" xfId="4" applyFill="1" applyBorder="1" applyAlignment="1">
      <alignment horizontal="right" vertical="center"/>
    </xf>
    <xf numFmtId="4" fontId="1" fillId="0" borderId="1" xfId="4" applyNumberFormat="1" applyFill="1" applyBorder="1" applyAlignment="1">
      <alignment horizontal="right" vertical="center"/>
    </xf>
    <xf numFmtId="0" fontId="3" fillId="0" borderId="1" xfId="1" applyFill="1" applyBorder="1"/>
    <xf numFmtId="0" fontId="1" fillId="0" borderId="1" xfId="4" applyFill="1" applyBorder="1" applyAlignment="1">
      <alignment vertical="center"/>
    </xf>
    <xf numFmtId="0" fontId="7" fillId="0" borderId="2" xfId="1" applyFont="1" applyFill="1" applyBorder="1" applyAlignment="1">
      <alignment vertical="center"/>
    </xf>
    <xf numFmtId="0" fontId="1" fillId="0" borderId="3" xfId="4" applyFill="1" applyBorder="1" applyAlignment="1">
      <alignment vertical="center"/>
    </xf>
    <xf numFmtId="0" fontId="1" fillId="0" borderId="3" xfId="4" applyFill="1" applyBorder="1" applyAlignment="1">
      <alignment horizontal="left" vertical="center"/>
    </xf>
    <xf numFmtId="0" fontId="1" fillId="0" borderId="3" xfId="4" applyFill="1" applyBorder="1" applyAlignment="1">
      <alignment horizontal="center" vertical="center"/>
    </xf>
    <xf numFmtId="0" fontId="1" fillId="0" borderId="3" xfId="4" applyFill="1" applyBorder="1" applyAlignment="1">
      <alignment horizontal="right" vertical="center"/>
    </xf>
    <xf numFmtId="0" fontId="1" fillId="4" borderId="4" xfId="4" applyFill="1" applyBorder="1" applyAlignment="1">
      <alignment horizontal="right" vertical="center"/>
    </xf>
    <xf numFmtId="4" fontId="1" fillId="4" borderId="1" xfId="4" applyNumberFormat="1" applyFill="1" applyBorder="1" applyAlignment="1">
      <alignment horizontal="right" vertical="center"/>
    </xf>
    <xf numFmtId="0" fontId="3" fillId="4" borderId="1" xfId="1" applyFill="1" applyBorder="1"/>
    <xf numFmtId="0" fontId="1" fillId="0" borderId="2" xfId="4" applyFill="1" applyBorder="1" applyAlignment="1">
      <alignment vertical="center"/>
    </xf>
    <xf numFmtId="0" fontId="1" fillId="0" borderId="4" xfId="4" applyFill="1" applyBorder="1" applyAlignment="1">
      <alignment vertical="center"/>
    </xf>
    <xf numFmtId="4" fontId="2" fillId="0" borderId="1" xfId="4" applyNumberFormat="1" applyFont="1" applyFill="1" applyBorder="1" applyAlignment="1">
      <alignment vertical="center"/>
    </xf>
    <xf numFmtId="4" fontId="2" fillId="0" borderId="1" xfId="1" applyNumberFormat="1" applyFont="1" applyFill="1" applyBorder="1"/>
    <xf numFmtId="0" fontId="2" fillId="0" borderId="4" xfId="4" applyFont="1" applyFill="1" applyBorder="1" applyAlignment="1">
      <alignment vertical="center"/>
    </xf>
    <xf numFmtId="4" fontId="3" fillId="0" borderId="0" xfId="1" applyNumberFormat="1"/>
    <xf numFmtId="0" fontId="4" fillId="0" borderId="5" xfId="1" applyFont="1" applyBorder="1"/>
    <xf numFmtId="0" fontId="4" fillId="0" borderId="6" xfId="1" applyFont="1" applyBorder="1"/>
    <xf numFmtId="0" fontId="3" fillId="0" borderId="6" xfId="1" applyBorder="1" applyAlignment="1"/>
    <xf numFmtId="0" fontId="3" fillId="0" borderId="7" xfId="1" applyBorder="1" applyAlignment="1"/>
    <xf numFmtId="0" fontId="3" fillId="0" borderId="8" xfId="1" applyBorder="1" applyAlignment="1"/>
    <xf numFmtId="0" fontId="3" fillId="0" borderId="5" xfId="1" applyBorder="1"/>
    <xf numFmtId="0" fontId="8" fillId="0" borderId="6" xfId="1" applyFont="1" applyBorder="1"/>
    <xf numFmtId="0" fontId="3" fillId="0" borderId="8" xfId="1" applyBorder="1" applyAlignment="1">
      <alignment horizontal="center"/>
    </xf>
    <xf numFmtId="0" fontId="3" fillId="0" borderId="7" xfId="1" applyBorder="1"/>
    <xf numFmtId="0" fontId="3" fillId="0" borderId="8" xfId="1" applyBorder="1"/>
    <xf numFmtId="0" fontId="8" fillId="0" borderId="7" xfId="1" applyFont="1" applyBorder="1"/>
    <xf numFmtId="0" fontId="3" fillId="0" borderId="0" xfId="1" applyAlignment="1">
      <alignment horizontal="center"/>
    </xf>
    <xf numFmtId="0" fontId="2" fillId="0" borderId="1" xfId="1" applyFont="1" applyBorder="1"/>
    <xf numFmtId="0" fontId="2" fillId="2" borderId="1" xfId="1" applyFont="1" applyFill="1" applyBorder="1"/>
    <xf numFmtId="0" fontId="9" fillId="2" borderId="1" xfId="4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" fillId="0" borderId="1" xfId="2" applyFill="1" applyBorder="1" applyAlignment="1"/>
    <xf numFmtId="0" fontId="1" fillId="0" borderId="1" xfId="4" applyFill="1" applyBorder="1" applyAlignment="1">
      <alignment horizontal="left" vertical="center"/>
    </xf>
    <xf numFmtId="3" fontId="1" fillId="0" borderId="1" xfId="4" applyNumberFormat="1" applyFill="1" applyBorder="1" applyAlignment="1">
      <alignment horizontal="right" vertical="center"/>
    </xf>
    <xf numFmtId="0" fontId="3" fillId="5" borderId="1" xfId="1" applyFill="1" applyBorder="1"/>
    <xf numFmtId="0" fontId="4" fillId="0" borderId="6" xfId="1" applyFont="1" applyBorder="1" applyAlignment="1"/>
    <xf numFmtId="0" fontId="4" fillId="0" borderId="7" xfId="1" applyFont="1" applyBorder="1" applyAlignment="1"/>
    <xf numFmtId="0" fontId="4" fillId="0" borderId="12" xfId="1" applyFont="1" applyBorder="1" applyAlignment="1"/>
    <xf numFmtId="4" fontId="2" fillId="0" borderId="13" xfId="1" applyNumberFormat="1" applyFont="1" applyFill="1" applyBorder="1"/>
    <xf numFmtId="0" fontId="2" fillId="0" borderId="14" xfId="1" applyFont="1" applyBorder="1"/>
    <xf numFmtId="0" fontId="8" fillId="0" borderId="6" xfId="1" applyFont="1" applyBorder="1" applyAlignment="1"/>
    <xf numFmtId="0" fontId="8" fillId="0" borderId="7" xfId="1" applyFont="1" applyBorder="1" applyAlignment="1"/>
    <xf numFmtId="0" fontId="8" fillId="0" borderId="8" xfId="1" applyFont="1" applyBorder="1" applyAlignment="1"/>
    <xf numFmtId="0" fontId="9" fillId="2" borderId="1" xfId="1" applyFont="1" applyFill="1" applyBorder="1" applyAlignment="1">
      <alignment horizontal="center" vertical="center" wrapText="1"/>
    </xf>
    <xf numFmtId="0" fontId="9" fillId="0" borderId="0" xfId="1" applyFont="1"/>
    <xf numFmtId="0" fontId="1" fillId="0" borderId="1" xfId="2" applyFill="1" applyBorder="1" applyAlignment="1">
      <alignment vertical="center"/>
    </xf>
    <xf numFmtId="0" fontId="2" fillId="0" borderId="13" xfId="1" applyFont="1" applyBorder="1"/>
    <xf numFmtId="0" fontId="2" fillId="0" borderId="15" xfId="1" applyFont="1" applyBorder="1"/>
    <xf numFmtId="0" fontId="10" fillId="5" borderId="1" xfId="2" applyFont="1" applyFill="1" applyBorder="1" applyAlignment="1">
      <alignment horizontal="right" vertical="center"/>
    </xf>
    <xf numFmtId="0" fontId="1" fillId="5" borderId="1" xfId="2" applyFill="1" applyBorder="1" applyAlignment="1">
      <alignment horizontal="right" vertical="center"/>
    </xf>
    <xf numFmtId="0" fontId="11" fillId="2" borderId="1" xfId="1" applyFont="1" applyFill="1" applyBorder="1" applyAlignment="1">
      <alignment horizontal="center" vertical="center" wrapText="1"/>
    </xf>
    <xf numFmtId="0" fontId="1" fillId="0" borderId="1" xfId="65" applyBorder="1" applyAlignment="1">
      <alignment horizontal="center" vertical="center"/>
    </xf>
    <xf numFmtId="0" fontId="1" fillId="0" borderId="1" xfId="65" applyBorder="1" applyAlignment="1">
      <alignment horizontal="left" vertical="center" wrapText="1"/>
    </xf>
    <xf numFmtId="0" fontId="3" fillId="2" borderId="1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1" fillId="0" borderId="16" xfId="65" applyFill="1" applyBorder="1" applyAlignment="1">
      <alignment vertical="center"/>
    </xf>
    <xf numFmtId="0" fontId="1" fillId="0" borderId="1" xfId="65" applyFill="1" applyBorder="1" applyAlignme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4" fontId="4" fillId="2" borderId="9" xfId="1" applyNumberFormat="1" applyFont="1" applyFill="1" applyBorder="1" applyAlignment="1">
      <alignment horizontal="center"/>
    </xf>
    <xf numFmtId="4" fontId="4" fillId="2" borderId="11" xfId="1" applyNumberFormat="1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0" fillId="0" borderId="1" xfId="4" applyFont="1" applyFill="1" applyBorder="1" applyAlignment="1">
      <alignment vertical="center"/>
    </xf>
  </cellXfs>
  <cellStyles count="453">
    <cellStyle name="Hyperlink 2" xfId="5"/>
    <cellStyle name="Hyperlink 2 2" xfId="6"/>
    <cellStyle name="Hyperlink 3" xfId="7"/>
    <cellStyle name="Hyperlink 4" xfId="8"/>
    <cellStyle name="Hyperlink 4 2" xfId="9"/>
    <cellStyle name="Normal" xfId="0" builtinId="0"/>
    <cellStyle name="Normal 10" xfId="3"/>
    <cellStyle name="Normal 10 2" xfId="10"/>
    <cellStyle name="Normal 10 2 2" xfId="11"/>
    <cellStyle name="Normal 10 3" xfId="12"/>
    <cellStyle name="Normal 10 4" xfId="13"/>
    <cellStyle name="Normal 11" xfId="14"/>
    <cellStyle name="Normal 2" xfId="1"/>
    <cellStyle name="Normal 2 2" xfId="15"/>
    <cellStyle name="Normal 2 3" xfId="16"/>
    <cellStyle name="Normal 2 3 2" xfId="17"/>
    <cellStyle name="Normal 3" xfId="18"/>
    <cellStyle name="Normal 4" xfId="19"/>
    <cellStyle name="Normal 4 10" xfId="20"/>
    <cellStyle name="Normal 4 10 2" xfId="21"/>
    <cellStyle name="Normal 4 10 2 2" xfId="22"/>
    <cellStyle name="Normal 4 10 3" xfId="23"/>
    <cellStyle name="Normal 4 11" xfId="24"/>
    <cellStyle name="Normal 4 11 2" xfId="25"/>
    <cellStyle name="Normal 4 12" xfId="26"/>
    <cellStyle name="Normal 4 12 2" xfId="27"/>
    <cellStyle name="Normal 4 13" xfId="28"/>
    <cellStyle name="Normal 4 2" xfId="29"/>
    <cellStyle name="Normal 4 2 2" xfId="30"/>
    <cellStyle name="Normal 4 2 2 2" xfId="31"/>
    <cellStyle name="Normal 4 2 2 2 2" xfId="32"/>
    <cellStyle name="Normal 4 2 2 2 2 2" xfId="33"/>
    <cellStyle name="Normal 4 2 2 2 3" xfId="34"/>
    <cellStyle name="Normal 4 2 2 2 4" xfId="35"/>
    <cellStyle name="Normal 4 2 2 3" xfId="36"/>
    <cellStyle name="Normal 4 2 2 3 2" xfId="37"/>
    <cellStyle name="Normal 4 2 2 3 3" xfId="38"/>
    <cellStyle name="Normal 4 2 2 4" xfId="39"/>
    <cellStyle name="Normal 4 2 2 4 2" xfId="40"/>
    <cellStyle name="Normal 4 2 2 5" xfId="41"/>
    <cellStyle name="Normal 4 2 2 6" xfId="42"/>
    <cellStyle name="Normal 4 2 3" xfId="43"/>
    <cellStyle name="Normal 4 2 4" xfId="44"/>
    <cellStyle name="Normal 4 2 4 2" xfId="45"/>
    <cellStyle name="Normal 4 2 4 2 2" xfId="46"/>
    <cellStyle name="Normal 4 2 4 2 2 2" xfId="47"/>
    <cellStyle name="Normal 4 2 4 2 3" xfId="48"/>
    <cellStyle name="Normal 4 2 4 3" xfId="49"/>
    <cellStyle name="Normal 4 2 4 3 2" xfId="50"/>
    <cellStyle name="Normal 4 2 4 4" xfId="51"/>
    <cellStyle name="Normal 4 2 4 4 2" xfId="52"/>
    <cellStyle name="Normal 4 2 4 5" xfId="53"/>
    <cellStyle name="Normal 4 2 4 6" xfId="54"/>
    <cellStyle name="Normal 4 2 5" xfId="55"/>
    <cellStyle name="Normal 4 2 5 2" xfId="56"/>
    <cellStyle name="Normal 4 2 5 2 2" xfId="57"/>
    <cellStyle name="Normal 4 2 5 3" xfId="58"/>
    <cellStyle name="Normal 4 2 5 4" xfId="59"/>
    <cellStyle name="Normal 4 2 6" xfId="60"/>
    <cellStyle name="Normal 4 2 6 2" xfId="61"/>
    <cellStyle name="Normal 4 2 7" xfId="62"/>
    <cellStyle name="Normal 4 2 7 2" xfId="63"/>
    <cellStyle name="Normal 4 2 8" xfId="64"/>
    <cellStyle name="Normal 4 3" xfId="65"/>
    <cellStyle name="Normal 4 3 2" xfId="66"/>
    <cellStyle name="Normal 4 3 2 2" xfId="67"/>
    <cellStyle name="Normal 4 3 2 2 2" xfId="68"/>
    <cellStyle name="Normal 4 3 2 2 2 2" xfId="69"/>
    <cellStyle name="Normal 4 3 2 2 3" xfId="70"/>
    <cellStyle name="Normal 4 3 2 2 4" xfId="71"/>
    <cellStyle name="Normal 4 3 2 3" xfId="72"/>
    <cellStyle name="Normal 4 3 2 3 2" xfId="73"/>
    <cellStyle name="Normal 4 3 2 3 3" xfId="74"/>
    <cellStyle name="Normal 4 3 2 4" xfId="75"/>
    <cellStyle name="Normal 4 3 2 4 2" xfId="76"/>
    <cellStyle name="Normal 4 3 2 5" xfId="77"/>
    <cellStyle name="Normal 4 3 2 6" xfId="78"/>
    <cellStyle name="Normal 4 3 3" xfId="79"/>
    <cellStyle name="Normal 4 3 4" xfId="80"/>
    <cellStyle name="Normal 4 3 4 2" xfId="81"/>
    <cellStyle name="Normal 4 3 4 2 2" xfId="82"/>
    <cellStyle name="Normal 4 3 4 2 2 2" xfId="83"/>
    <cellStyle name="Normal 4 3 4 2 3" xfId="84"/>
    <cellStyle name="Normal 4 3 4 3" xfId="85"/>
    <cellStyle name="Normal 4 3 4 3 2" xfId="86"/>
    <cellStyle name="Normal 4 3 4 4" xfId="87"/>
    <cellStyle name="Normal 4 3 4 4 2" xfId="88"/>
    <cellStyle name="Normal 4 3 4 5" xfId="89"/>
    <cellStyle name="Normal 4 3 4 6" xfId="90"/>
    <cellStyle name="Normal 4 3 5" xfId="91"/>
    <cellStyle name="Normal 4 3 5 2" xfId="92"/>
    <cellStyle name="Normal 4 3 5 2 2" xfId="93"/>
    <cellStyle name="Normal 4 3 5 3" xfId="94"/>
    <cellStyle name="Normal 4 3 5 4" xfId="95"/>
    <cellStyle name="Normal 4 3 6" xfId="96"/>
    <cellStyle name="Normal 4 3 6 2" xfId="97"/>
    <cellStyle name="Normal 4 3 7" xfId="98"/>
    <cellStyle name="Normal 4 3 7 2" xfId="99"/>
    <cellStyle name="Normal 4 3 8" xfId="100"/>
    <cellStyle name="Normal 4 4" xfId="101"/>
    <cellStyle name="Normal 4 4 2" xfId="102"/>
    <cellStyle name="Normal 4 4 2 2" xfId="103"/>
    <cellStyle name="Normal 4 4 2 2 2" xfId="2"/>
    <cellStyle name="Normal 4 4 2 2 2 2" xfId="104"/>
    <cellStyle name="Normal 4 4 2 2 2 2 2" xfId="105"/>
    <cellStyle name="Normal 4 4 2 2 2 3" xfId="106"/>
    <cellStyle name="Normal 4 4 2 2 2 4" xfId="107"/>
    <cellStyle name="Normal 4 4 2 2 3" xfId="108"/>
    <cellStyle name="Normal 4 4 2 2 3 2" xfId="109"/>
    <cellStyle name="Normal 4 4 2 2 3 3" xfId="110"/>
    <cellStyle name="Normal 4 4 2 2 4" xfId="111"/>
    <cellStyle name="Normal 4 4 2 2 4 2" xfId="112"/>
    <cellStyle name="Normal 4 4 2 2 5" xfId="113"/>
    <cellStyle name="Normal 4 4 2 2 6" xfId="114"/>
    <cellStyle name="Normal 4 4 2 3" xfId="115"/>
    <cellStyle name="Normal 4 4 2 4" xfId="116"/>
    <cellStyle name="Normal 4 4 2 4 2" xfId="117"/>
    <cellStyle name="Normal 4 4 2 4 2 2" xfId="118"/>
    <cellStyle name="Normal 4 4 2 4 2 2 2" xfId="119"/>
    <cellStyle name="Normal 4 4 2 4 2 3" xfId="120"/>
    <cellStyle name="Normal 4 4 2 4 3" xfId="121"/>
    <cellStyle name="Normal 4 4 2 4 3 2" xfId="122"/>
    <cellStyle name="Normal 4 4 2 4 4" xfId="123"/>
    <cellStyle name="Normal 4 4 2 4 4 2" xfId="124"/>
    <cellStyle name="Normal 4 4 2 4 5" xfId="125"/>
    <cellStyle name="Normal 4 4 2 4 6" xfId="126"/>
    <cellStyle name="Normal 4 4 2 5" xfId="127"/>
    <cellStyle name="Normal 4 4 2 5 2" xfId="128"/>
    <cellStyle name="Normal 4 4 2 5 2 2" xfId="129"/>
    <cellStyle name="Normal 4 4 2 5 3" xfId="130"/>
    <cellStyle name="Normal 4 4 2 5 4" xfId="131"/>
    <cellStyle name="Normal 4 4 2 6" xfId="132"/>
    <cellStyle name="Normal 4 4 2 6 2" xfId="133"/>
    <cellStyle name="Normal 4 4 2 7" xfId="134"/>
    <cellStyle name="Normal 4 4 2 7 2" xfId="135"/>
    <cellStyle name="Normal 4 4 2 8" xfId="136"/>
    <cellStyle name="Normal 4 4 2 9" xfId="137"/>
    <cellStyle name="Normal 4 4 3" xfId="138"/>
    <cellStyle name="Normal 4 4 3 2" xfId="139"/>
    <cellStyle name="Normal 4 4 3 2 2" xfId="140"/>
    <cellStyle name="Normal 4 4 3 2 2 2" xfId="141"/>
    <cellStyle name="Normal 4 4 3 2 3" xfId="142"/>
    <cellStyle name="Normal 4 4 3 2 4" xfId="143"/>
    <cellStyle name="Normal 4 4 3 3" xfId="144"/>
    <cellStyle name="Normal 4 4 3 3 2" xfId="145"/>
    <cellStyle name="Normal 4 4 3 3 3" xfId="146"/>
    <cellStyle name="Normal 4 4 3 4" xfId="147"/>
    <cellStyle name="Normal 4 4 3 4 2" xfId="148"/>
    <cellStyle name="Normal 4 4 3 5" xfId="149"/>
    <cellStyle name="Normal 4 4 3 6" xfId="150"/>
    <cellStyle name="Normal 4 4 4" xfId="151"/>
    <cellStyle name="Normal 4 4 5" xfId="152"/>
    <cellStyle name="Normal 4 4 5 2" xfId="153"/>
    <cellStyle name="Normal 4 4 5 2 2" xfId="154"/>
    <cellStyle name="Normal 4 4 5 2 2 2" xfId="155"/>
    <cellStyle name="Normal 4 4 5 2 3" xfId="156"/>
    <cellStyle name="Normal 4 4 5 3" xfId="157"/>
    <cellStyle name="Normal 4 4 5 3 2" xfId="158"/>
    <cellStyle name="Normal 4 4 5 4" xfId="159"/>
    <cellStyle name="Normal 4 4 5 4 2" xfId="160"/>
    <cellStyle name="Normal 4 4 5 5" xfId="161"/>
    <cellStyle name="Normal 4 4 5 6" xfId="162"/>
    <cellStyle name="Normal 4 4 6" xfId="163"/>
    <cellStyle name="Normal 4 4 6 2" xfId="164"/>
    <cellStyle name="Normal 4 4 6 2 2" xfId="165"/>
    <cellStyle name="Normal 4 4 6 3" xfId="166"/>
    <cellStyle name="Normal 4 4 6 4" xfId="167"/>
    <cellStyle name="Normal 4 4 7" xfId="168"/>
    <cellStyle name="Normal 4 4 7 2" xfId="169"/>
    <cellStyle name="Normal 4 4 8" xfId="170"/>
    <cellStyle name="Normal 4 4 8 2" xfId="171"/>
    <cellStyle name="Normal 4 4 9" xfId="172"/>
    <cellStyle name="Normal 4 5" xfId="173"/>
    <cellStyle name="Normal 4 5 2" xfId="174"/>
    <cellStyle name="Normal 4 5 2 2" xfId="175"/>
    <cellStyle name="Normal 4 5 2 2 2" xfId="176"/>
    <cellStyle name="Normal 4 5 2 2 2 2" xfId="177"/>
    <cellStyle name="Normal 4 5 2 2 3" xfId="178"/>
    <cellStyle name="Normal 4 5 2 2 4" xfId="179"/>
    <cellStyle name="Normal 4 5 2 3" xfId="180"/>
    <cellStyle name="Normal 4 5 2 3 2" xfId="181"/>
    <cellStyle name="Normal 4 5 2 3 3" xfId="182"/>
    <cellStyle name="Normal 4 5 2 4" xfId="183"/>
    <cellStyle name="Normal 4 5 2 4 2" xfId="184"/>
    <cellStyle name="Normal 4 5 2 5" xfId="185"/>
    <cellStyle name="Normal 4 5 2 6" xfId="186"/>
    <cellStyle name="Normal 4 5 3" xfId="187"/>
    <cellStyle name="Normal 4 5 4" xfId="188"/>
    <cellStyle name="Normal 4 5 4 2" xfId="189"/>
    <cellStyle name="Normal 4 5 4 2 2" xfId="190"/>
    <cellStyle name="Normal 4 5 4 2 2 2" xfId="191"/>
    <cellStyle name="Normal 4 5 4 2 3" xfId="192"/>
    <cellStyle name="Normal 4 5 4 3" xfId="193"/>
    <cellStyle name="Normal 4 5 4 3 2" xfId="194"/>
    <cellStyle name="Normal 4 5 4 4" xfId="195"/>
    <cellStyle name="Normal 4 5 4 4 2" xfId="196"/>
    <cellStyle name="Normal 4 5 4 5" xfId="197"/>
    <cellStyle name="Normal 4 5 4 6" xfId="198"/>
    <cellStyle name="Normal 4 5 5" xfId="199"/>
    <cellStyle name="Normal 4 5 5 2" xfId="200"/>
    <cellStyle name="Normal 4 5 5 2 2" xfId="201"/>
    <cellStyle name="Normal 4 5 5 3" xfId="202"/>
    <cellStyle name="Normal 4 5 5 4" xfId="203"/>
    <cellStyle name="Normal 4 5 6" xfId="204"/>
    <cellStyle name="Normal 4 5 6 2" xfId="205"/>
    <cellStyle name="Normal 4 5 7" xfId="206"/>
    <cellStyle name="Normal 4 5 7 2" xfId="207"/>
    <cellStyle name="Normal 4 5 8" xfId="208"/>
    <cellStyle name="Normal 4 5 9" xfId="209"/>
    <cellStyle name="Normal 4 6" xfId="210"/>
    <cellStyle name="Normal 4 6 2" xfId="211"/>
    <cellStyle name="Normal 4 6 2 2" xfId="212"/>
    <cellStyle name="Normal 4 6 2 2 2" xfId="213"/>
    <cellStyle name="Normal 4 6 2 3" xfId="214"/>
    <cellStyle name="Normal 4 6 2 4" xfId="215"/>
    <cellStyle name="Normal 4 6 3" xfId="216"/>
    <cellStyle name="Normal 4 6 3 2" xfId="217"/>
    <cellStyle name="Normal 4 6 3 3" xfId="218"/>
    <cellStyle name="Normal 4 6 4" xfId="219"/>
    <cellStyle name="Normal 4 6 4 2" xfId="220"/>
    <cellStyle name="Normal 4 6 5" xfId="221"/>
    <cellStyle name="Normal 4 6 6" xfId="222"/>
    <cellStyle name="Normal 4 7" xfId="223"/>
    <cellStyle name="Normal 4 7 2" xfId="224"/>
    <cellStyle name="Normal 4 7 2 2" xfId="225"/>
    <cellStyle name="Normal 4 7 2 2 2" xfId="226"/>
    <cellStyle name="Normal 4 7 2 3" xfId="227"/>
    <cellStyle name="Normal 4 7 2 4" xfId="228"/>
    <cellStyle name="Normal 4 7 3" xfId="229"/>
    <cellStyle name="Normal 4 7 3 2" xfId="230"/>
    <cellStyle name="Normal 4 7 3 3" xfId="231"/>
    <cellStyle name="Normal 4 7 4" xfId="232"/>
    <cellStyle name="Normal 4 7 4 2" xfId="233"/>
    <cellStyle name="Normal 4 7 5" xfId="234"/>
    <cellStyle name="Normal 4 7 6" xfId="235"/>
    <cellStyle name="Normal 4 8" xfId="236"/>
    <cellStyle name="Normal 4 9" xfId="237"/>
    <cellStyle name="Normal 4 9 2" xfId="238"/>
    <cellStyle name="Normal 4 9 2 2" xfId="239"/>
    <cellStyle name="Normal 4 9 2 2 2" xfId="240"/>
    <cellStyle name="Normal 4 9 2 3" xfId="241"/>
    <cellStyle name="Normal 4 9 3" xfId="242"/>
    <cellStyle name="Normal 4 9 3 2" xfId="243"/>
    <cellStyle name="Normal 4 9 4" xfId="244"/>
    <cellStyle name="Normal 4 9 4 2" xfId="245"/>
    <cellStyle name="Normal 4 9 5" xfId="246"/>
    <cellStyle name="Normal 4 9 6" xfId="247"/>
    <cellStyle name="Normal 5" xfId="248"/>
    <cellStyle name="Normal 5 2" xfId="249"/>
    <cellStyle name="Normal 5 2 2" xfId="250"/>
    <cellStyle name="Normal 5 2 2 2" xfId="251"/>
    <cellStyle name="Normal 5 2 2 2 2" xfId="252"/>
    <cellStyle name="Normal 5 2 2 3" xfId="253"/>
    <cellStyle name="Normal 5 2 2 4" xfId="254"/>
    <cellStyle name="Normal 5 2 3" xfId="255"/>
    <cellStyle name="Normal 5 2 3 2" xfId="256"/>
    <cellStyle name="Normal 5 2 3 3" xfId="257"/>
    <cellStyle name="Normal 5 2 4" xfId="258"/>
    <cellStyle name="Normal 5 2 4 2" xfId="259"/>
    <cellStyle name="Normal 5 2 5" xfId="260"/>
    <cellStyle name="Normal 5 2 6" xfId="261"/>
    <cellStyle name="Normal 5 3" xfId="262"/>
    <cellStyle name="Normal 5 4" xfId="263"/>
    <cellStyle name="Normal 5 4 2" xfId="264"/>
    <cellStyle name="Normal 5 4 2 2" xfId="265"/>
    <cellStyle name="Normal 5 4 2 2 2" xfId="266"/>
    <cellStyle name="Normal 5 4 2 3" xfId="267"/>
    <cellStyle name="Normal 5 4 3" xfId="268"/>
    <cellStyle name="Normal 5 4 3 2" xfId="269"/>
    <cellStyle name="Normal 5 4 4" xfId="270"/>
    <cellStyle name="Normal 5 4 4 2" xfId="271"/>
    <cellStyle name="Normal 5 4 5" xfId="272"/>
    <cellStyle name="Normal 5 4 6" xfId="273"/>
    <cellStyle name="Normal 5 5" xfId="274"/>
    <cellStyle name="Normal 5 5 2" xfId="275"/>
    <cellStyle name="Normal 5 5 2 2" xfId="276"/>
    <cellStyle name="Normal 5 5 3" xfId="277"/>
    <cellStyle name="Normal 5 5 4" xfId="278"/>
    <cellStyle name="Normal 5 6" xfId="279"/>
    <cellStyle name="Normal 5 6 2" xfId="280"/>
    <cellStyle name="Normal 5 7" xfId="281"/>
    <cellStyle name="Normal 5 7 2" xfId="282"/>
    <cellStyle name="Normal 5 8" xfId="283"/>
    <cellStyle name="Normal 6" xfId="284"/>
    <cellStyle name="Normal 6 2" xfId="285"/>
    <cellStyle name="Normal 6 2 2" xfId="286"/>
    <cellStyle name="Normal 6 2 2 2" xfId="287"/>
    <cellStyle name="Normal 6 2 2 2 2" xfId="288"/>
    <cellStyle name="Normal 6 2 2 3" xfId="289"/>
    <cellStyle name="Normal 6 2 2 4" xfId="290"/>
    <cellStyle name="Normal 6 2 3" xfId="291"/>
    <cellStyle name="Normal 6 2 3 2" xfId="292"/>
    <cellStyle name="Normal 6 2 3 3" xfId="293"/>
    <cellStyle name="Normal 6 2 4" xfId="294"/>
    <cellStyle name="Normal 6 2 4 2" xfId="295"/>
    <cellStyle name="Normal 6 2 5" xfId="296"/>
    <cellStyle name="Normal 6 2 6" xfId="297"/>
    <cellStyle name="Normal 6 3" xfId="298"/>
    <cellStyle name="Normal 6 4" xfId="299"/>
    <cellStyle name="Normal 6 4 2" xfId="300"/>
    <cellStyle name="Normal 6 4 2 2" xfId="301"/>
    <cellStyle name="Normal 6 4 2 2 2" xfId="302"/>
    <cellStyle name="Normal 6 4 2 3" xfId="303"/>
    <cellStyle name="Normal 6 4 3" xfId="304"/>
    <cellStyle name="Normal 6 4 3 2" xfId="305"/>
    <cellStyle name="Normal 6 4 4" xfId="306"/>
    <cellStyle name="Normal 6 4 4 2" xfId="307"/>
    <cellStyle name="Normal 6 4 5" xfId="308"/>
    <cellStyle name="Normal 6 4 6" xfId="309"/>
    <cellStyle name="Normal 6 5" xfId="310"/>
    <cellStyle name="Normal 6 5 2" xfId="311"/>
    <cellStyle name="Normal 6 5 2 2" xfId="312"/>
    <cellStyle name="Normal 6 5 3" xfId="313"/>
    <cellStyle name="Normal 6 5 4" xfId="314"/>
    <cellStyle name="Normal 6 6" xfId="315"/>
    <cellStyle name="Normal 6 6 2" xfId="316"/>
    <cellStyle name="Normal 6 7" xfId="317"/>
    <cellStyle name="Normal 6 7 2" xfId="318"/>
    <cellStyle name="Normal 6 8" xfId="319"/>
    <cellStyle name="Normal 7" xfId="320"/>
    <cellStyle name="Normal 7 2" xfId="321"/>
    <cellStyle name="Normal 7 2 2" xfId="322"/>
    <cellStyle name="Normal 7 2 2 2" xfId="4"/>
    <cellStyle name="Normal 7 2 2 2 2" xfId="323"/>
    <cellStyle name="Normal 7 2 2 2 2 2" xfId="324"/>
    <cellStyle name="Normal 7 2 2 2 3" xfId="325"/>
    <cellStyle name="Normal 7 2 2 2 4" xfId="326"/>
    <cellStyle name="Normal 7 2 2 3" xfId="327"/>
    <cellStyle name="Normal 7 2 2 3 2" xfId="328"/>
    <cellStyle name="Normal 7 2 2 3 3" xfId="329"/>
    <cellStyle name="Normal 7 2 2 4" xfId="330"/>
    <cellStyle name="Normal 7 2 2 4 2" xfId="331"/>
    <cellStyle name="Normal 7 2 2 5" xfId="332"/>
    <cellStyle name="Normal 7 2 2 6" xfId="333"/>
    <cellStyle name="Normal 7 2 3" xfId="334"/>
    <cellStyle name="Normal 7 2 4" xfId="335"/>
    <cellStyle name="Normal 7 2 4 2" xfId="336"/>
    <cellStyle name="Normal 7 2 4 2 2" xfId="337"/>
    <cellStyle name="Normal 7 2 4 2 2 2" xfId="338"/>
    <cellStyle name="Normal 7 2 4 2 3" xfId="339"/>
    <cellStyle name="Normal 7 2 4 3" xfId="340"/>
    <cellStyle name="Normal 7 2 4 3 2" xfId="341"/>
    <cellStyle name="Normal 7 2 4 4" xfId="342"/>
    <cellStyle name="Normal 7 2 4 4 2" xfId="343"/>
    <cellStyle name="Normal 7 2 4 5" xfId="344"/>
    <cellStyle name="Normal 7 2 4 6" xfId="345"/>
    <cellStyle name="Normal 7 2 5" xfId="346"/>
    <cellStyle name="Normal 7 2 5 2" xfId="347"/>
    <cellStyle name="Normal 7 2 5 2 2" xfId="348"/>
    <cellStyle name="Normal 7 2 5 3" xfId="349"/>
    <cellStyle name="Normal 7 2 5 4" xfId="350"/>
    <cellStyle name="Normal 7 2 6" xfId="351"/>
    <cellStyle name="Normal 7 2 6 2" xfId="352"/>
    <cellStyle name="Normal 7 2 7" xfId="353"/>
    <cellStyle name="Normal 7 2 7 2" xfId="354"/>
    <cellStyle name="Normal 7 2 8" xfId="355"/>
    <cellStyle name="Normal 7 2 9" xfId="356"/>
    <cellStyle name="Normal 7 3" xfId="357"/>
    <cellStyle name="Normal 7 3 2" xfId="358"/>
    <cellStyle name="Normal 7 3 2 2" xfId="359"/>
    <cellStyle name="Normal 7 3 2 2 2" xfId="360"/>
    <cellStyle name="Normal 7 3 2 3" xfId="361"/>
    <cellStyle name="Normal 7 3 2 4" xfId="362"/>
    <cellStyle name="Normal 7 3 3" xfId="363"/>
    <cellStyle name="Normal 7 3 3 2" xfId="364"/>
    <cellStyle name="Normal 7 3 3 3" xfId="365"/>
    <cellStyle name="Normal 7 3 4" xfId="366"/>
    <cellStyle name="Normal 7 3 4 2" xfId="367"/>
    <cellStyle name="Normal 7 3 5" xfId="368"/>
    <cellStyle name="Normal 7 3 6" xfId="369"/>
    <cellStyle name="Normal 7 4" xfId="370"/>
    <cellStyle name="Normal 7 5" xfId="371"/>
    <cellStyle name="Normal 7 5 2" xfId="372"/>
    <cellStyle name="Normal 7 5 2 2" xfId="373"/>
    <cellStyle name="Normal 7 5 2 2 2" xfId="374"/>
    <cellStyle name="Normal 7 5 2 3" xfId="375"/>
    <cellStyle name="Normal 7 5 3" xfId="376"/>
    <cellStyle name="Normal 7 5 3 2" xfId="377"/>
    <cellStyle name="Normal 7 5 4" xfId="378"/>
    <cellStyle name="Normal 7 5 4 2" xfId="379"/>
    <cellStyle name="Normal 7 5 5" xfId="380"/>
    <cellStyle name="Normal 7 5 6" xfId="381"/>
    <cellStyle name="Normal 7 6" xfId="382"/>
    <cellStyle name="Normal 7 6 2" xfId="383"/>
    <cellStyle name="Normal 7 6 2 2" xfId="384"/>
    <cellStyle name="Normal 7 6 3" xfId="385"/>
    <cellStyle name="Normal 7 6 4" xfId="386"/>
    <cellStyle name="Normal 7 7" xfId="387"/>
    <cellStyle name="Normal 7 7 2" xfId="388"/>
    <cellStyle name="Normal 7 8" xfId="389"/>
    <cellStyle name="Normal 7 8 2" xfId="390"/>
    <cellStyle name="Normal 7 9" xfId="391"/>
    <cellStyle name="Normal 8" xfId="392"/>
    <cellStyle name="Normal 8 2" xfId="393"/>
    <cellStyle name="Normal 8 2 2" xfId="394"/>
    <cellStyle name="Normal 8 2 2 2" xfId="395"/>
    <cellStyle name="Normal 8 2 2 2 2" xfId="396"/>
    <cellStyle name="Normal 8 2 2 3" xfId="397"/>
    <cellStyle name="Normal 8 2 2 4" xfId="398"/>
    <cellStyle name="Normal 8 2 3" xfId="399"/>
    <cellStyle name="Normal 8 2 3 2" xfId="400"/>
    <cellStyle name="Normal 8 2 3 3" xfId="401"/>
    <cellStyle name="Normal 8 2 4" xfId="402"/>
    <cellStyle name="Normal 8 2 4 2" xfId="403"/>
    <cellStyle name="Normal 8 2 5" xfId="404"/>
    <cellStyle name="Normal 8 2 6" xfId="405"/>
    <cellStyle name="Normal 8 3" xfId="406"/>
    <cellStyle name="Normal 8 4" xfId="407"/>
    <cellStyle name="Normal 8 4 2" xfId="408"/>
    <cellStyle name="Normal 8 4 2 2" xfId="409"/>
    <cellStyle name="Normal 8 4 2 2 2" xfId="410"/>
    <cellStyle name="Normal 8 4 2 3" xfId="411"/>
    <cellStyle name="Normal 8 4 3" xfId="412"/>
    <cellStyle name="Normal 8 4 3 2" xfId="413"/>
    <cellStyle name="Normal 8 4 4" xfId="414"/>
    <cellStyle name="Normal 8 4 4 2" xfId="415"/>
    <cellStyle name="Normal 8 4 5" xfId="416"/>
    <cellStyle name="Normal 8 4 6" xfId="417"/>
    <cellStyle name="Normal 8 5" xfId="418"/>
    <cellStyle name="Normal 8 5 2" xfId="419"/>
    <cellStyle name="Normal 8 5 2 2" xfId="420"/>
    <cellStyle name="Normal 8 5 3" xfId="421"/>
    <cellStyle name="Normal 8 5 4" xfId="422"/>
    <cellStyle name="Normal 8 6" xfId="423"/>
    <cellStyle name="Normal 8 6 2" xfId="424"/>
    <cellStyle name="Normal 8 7" xfId="425"/>
    <cellStyle name="Normal 8 7 2" xfId="426"/>
    <cellStyle name="Normal 8 8" xfId="427"/>
    <cellStyle name="Normal 8 9" xfId="428"/>
    <cellStyle name="Normal 9" xfId="429"/>
    <cellStyle name="Normal 9 2" xfId="430"/>
    <cellStyle name="Normal 9 2 2" xfId="431"/>
    <cellStyle name="Normal 9 2 2 2" xfId="432"/>
    <cellStyle name="Normal 9 2 3" xfId="433"/>
    <cellStyle name="Normal 9 2 4" xfId="434"/>
    <cellStyle name="Normal 9 3" xfId="435"/>
    <cellStyle name="Normal 9 3 2" xfId="436"/>
    <cellStyle name="Normal 9 3 3" xfId="437"/>
    <cellStyle name="Normal 9 4" xfId="438"/>
    <cellStyle name="Normal 9 4 2" xfId="439"/>
    <cellStyle name="Normal 9 5" xfId="440"/>
    <cellStyle name="Normal 9 6" xfId="441"/>
    <cellStyle name="Pivot Table Category" xfId="442"/>
    <cellStyle name="Pivot Table Corner" xfId="443"/>
    <cellStyle name="Pivot Table Field" xfId="444"/>
    <cellStyle name="Pivot Table Result" xfId="445"/>
    <cellStyle name="Pivot Table Title" xfId="446"/>
    <cellStyle name="Pivot Table Value" xfId="447"/>
    <cellStyle name="Virgulă 2" xfId="448"/>
    <cellStyle name="Virgulă 2 2" xfId="449"/>
    <cellStyle name="Virgulă 2 3" xfId="450"/>
    <cellStyle name="Virgulă 2 3 2" xfId="451"/>
    <cellStyle name="Virgulă 2 4" xfId="4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="115" zoomScaleNormal="115" workbookViewId="0">
      <selection activeCell="L10" sqref="L10"/>
    </sheetView>
  </sheetViews>
  <sheetFormatPr defaultRowHeight="15" x14ac:dyDescent="0.25"/>
  <cols>
    <col min="1" max="1" width="5.42578125" style="6" customWidth="1"/>
    <col min="2" max="2" width="45.28515625" style="6" customWidth="1"/>
    <col min="3" max="3" width="16.28515625" style="6" customWidth="1"/>
    <col min="4" max="4" width="9.140625" style="6"/>
    <col min="5" max="5" width="11" style="6" bestFit="1" customWidth="1"/>
    <col min="6" max="6" width="9.140625" style="6"/>
    <col min="7" max="7" width="11.140625" style="6" customWidth="1"/>
    <col min="8" max="8" width="11.7109375" style="6" customWidth="1"/>
    <col min="9" max="16384" width="9.140625" style="6"/>
  </cols>
  <sheetData>
    <row r="1" spans="1:8" x14ac:dyDescent="0.25">
      <c r="A1" s="83" t="s">
        <v>0</v>
      </c>
      <c r="B1" s="83"/>
      <c r="C1" s="1"/>
      <c r="D1" s="2" t="s">
        <v>1</v>
      </c>
      <c r="E1" s="3" t="s">
        <v>2</v>
      </c>
      <c r="F1" s="4"/>
      <c r="G1" s="5"/>
      <c r="H1" s="4"/>
    </row>
    <row r="2" spans="1:8" x14ac:dyDescent="0.25">
      <c r="A2" s="7"/>
      <c r="B2" s="7"/>
      <c r="C2" s="7"/>
      <c r="D2" s="8"/>
      <c r="E2" s="8"/>
      <c r="F2" s="9"/>
      <c r="G2" s="9"/>
      <c r="H2" s="9"/>
    </row>
    <row r="3" spans="1:8" x14ac:dyDescent="0.25">
      <c r="A3" s="10"/>
      <c r="B3" s="9"/>
      <c r="C3" s="9"/>
      <c r="D3" s="9"/>
      <c r="E3" s="9"/>
      <c r="F3" s="9"/>
      <c r="G3" s="9"/>
      <c r="H3" s="9"/>
    </row>
    <row r="4" spans="1:8" x14ac:dyDescent="0.25">
      <c r="A4" s="11" t="s">
        <v>3</v>
      </c>
      <c r="B4" s="10"/>
      <c r="C4" s="10"/>
      <c r="D4" s="10"/>
      <c r="E4" s="10"/>
      <c r="F4" s="10"/>
      <c r="G4" s="10"/>
      <c r="H4" s="9"/>
    </row>
    <row r="5" spans="1:8" x14ac:dyDescent="0.25">
      <c r="A5" s="10"/>
      <c r="B5" s="11"/>
      <c r="C5" s="11"/>
      <c r="D5" s="10"/>
      <c r="E5" s="10"/>
      <c r="F5" s="11"/>
      <c r="G5" s="11"/>
      <c r="H5" s="9"/>
    </row>
    <row r="6" spans="1:8" x14ac:dyDescent="0.25">
      <c r="A6" s="12"/>
      <c r="B6" s="84" t="s">
        <v>4</v>
      </c>
      <c r="C6" s="84"/>
      <c r="D6" s="84"/>
      <c r="E6" s="84"/>
      <c r="F6" s="84"/>
      <c r="G6" s="11"/>
      <c r="H6" s="9"/>
    </row>
    <row r="7" spans="1:8" x14ac:dyDescent="0.25">
      <c r="A7" s="13" t="s">
        <v>5</v>
      </c>
      <c r="B7" s="14" t="s">
        <v>6</v>
      </c>
      <c r="C7" s="14"/>
      <c r="D7" s="14"/>
      <c r="E7" s="14"/>
      <c r="F7" s="14"/>
      <c r="G7" s="14"/>
      <c r="H7" s="9"/>
    </row>
    <row r="8" spans="1:8" x14ac:dyDescent="0.25">
      <c r="A8" s="9"/>
      <c r="B8" s="9"/>
      <c r="C8" s="9"/>
      <c r="D8" s="9"/>
      <c r="E8" s="9"/>
      <c r="F8" s="9"/>
      <c r="G8" s="15" t="s">
        <v>7</v>
      </c>
      <c r="H8" s="9"/>
    </row>
    <row r="9" spans="1:8" ht="30" x14ac:dyDescent="0.25">
      <c r="A9" s="16" t="s">
        <v>8</v>
      </c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 t="s">
        <v>16</v>
      </c>
      <c r="H10" s="17">
        <v>8</v>
      </c>
    </row>
    <row r="11" spans="1:8" x14ac:dyDescent="0.25">
      <c r="A11" s="18" t="s">
        <v>17</v>
      </c>
      <c r="B11" s="91" t="s">
        <v>106</v>
      </c>
      <c r="C11" s="20"/>
      <c r="D11" s="21" t="s">
        <v>18</v>
      </c>
      <c r="E11" s="22">
        <f>Data!H3</f>
        <v>8</v>
      </c>
      <c r="F11" s="23"/>
      <c r="G11" s="24">
        <f t="shared" ref="G11:G16" si="0">E11*F11</f>
        <v>0</v>
      </c>
      <c r="H11" s="25">
        <f t="shared" ref="H11:H16" si="1">G11*0.21</f>
        <v>0</v>
      </c>
    </row>
    <row r="12" spans="1:8" x14ac:dyDescent="0.25">
      <c r="A12" s="18" t="s">
        <v>19</v>
      </c>
      <c r="B12" s="19" t="s">
        <v>20</v>
      </c>
      <c r="C12" s="20"/>
      <c r="D12" s="21" t="s">
        <v>18</v>
      </c>
      <c r="E12" s="22">
        <f>Data!H4</f>
        <v>9</v>
      </c>
      <c r="F12" s="23"/>
      <c r="G12" s="24">
        <f t="shared" si="0"/>
        <v>0</v>
      </c>
      <c r="H12" s="25">
        <f t="shared" si="1"/>
        <v>0</v>
      </c>
    </row>
    <row r="13" spans="1:8" x14ac:dyDescent="0.25">
      <c r="A13" s="18" t="s">
        <v>21</v>
      </c>
      <c r="B13" s="26" t="s">
        <v>22</v>
      </c>
      <c r="C13" s="20"/>
      <c r="D13" s="21" t="s">
        <v>18</v>
      </c>
      <c r="E13" s="22">
        <f>Data!H5</f>
        <v>6</v>
      </c>
      <c r="F13" s="23"/>
      <c r="G13" s="24">
        <f t="shared" si="0"/>
        <v>0</v>
      </c>
      <c r="H13" s="25">
        <f t="shared" si="1"/>
        <v>0</v>
      </c>
    </row>
    <row r="14" spans="1:8" x14ac:dyDescent="0.25">
      <c r="A14" s="18" t="s">
        <v>23</v>
      </c>
      <c r="B14" s="26" t="s">
        <v>24</v>
      </c>
      <c r="C14" s="20"/>
      <c r="D14" s="21" t="s">
        <v>18</v>
      </c>
      <c r="E14" s="22">
        <f>Data!H6</f>
        <v>11</v>
      </c>
      <c r="F14" s="23"/>
      <c r="G14" s="24">
        <f t="shared" si="0"/>
        <v>0</v>
      </c>
      <c r="H14" s="25">
        <f t="shared" si="1"/>
        <v>0</v>
      </c>
    </row>
    <row r="15" spans="1:8" x14ac:dyDescent="0.25">
      <c r="A15" s="18" t="s">
        <v>25</v>
      </c>
      <c r="B15" s="26" t="s">
        <v>26</v>
      </c>
      <c r="C15" s="20"/>
      <c r="D15" s="21" t="s">
        <v>18</v>
      </c>
      <c r="E15" s="22">
        <f>Data!H7</f>
        <v>81</v>
      </c>
      <c r="F15" s="23"/>
      <c r="G15" s="24">
        <f t="shared" si="0"/>
        <v>0</v>
      </c>
      <c r="H15" s="25">
        <f t="shared" si="1"/>
        <v>0</v>
      </c>
    </row>
    <row r="16" spans="1:8" x14ac:dyDescent="0.25">
      <c r="A16" s="18" t="s">
        <v>27</v>
      </c>
      <c r="B16" s="26" t="s">
        <v>28</v>
      </c>
      <c r="C16" s="20"/>
      <c r="D16" s="21" t="s">
        <v>18</v>
      </c>
      <c r="E16" s="22">
        <f>Data!H8</f>
        <v>29</v>
      </c>
      <c r="F16" s="23"/>
      <c r="G16" s="24">
        <f t="shared" si="0"/>
        <v>0</v>
      </c>
      <c r="H16" s="25">
        <f t="shared" si="1"/>
        <v>0</v>
      </c>
    </row>
    <row r="17" spans="1:8" x14ac:dyDescent="0.25">
      <c r="A17" s="27" t="s">
        <v>29</v>
      </c>
      <c r="B17" s="28"/>
      <c r="C17" s="29"/>
      <c r="D17" s="30"/>
      <c r="E17" s="31">
        <f>SUM(E11:E16)</f>
        <v>144</v>
      </c>
      <c r="F17" s="32"/>
      <c r="G17" s="33"/>
      <c r="H17" s="34"/>
    </row>
    <row r="18" spans="1:8" ht="13.5" customHeight="1" x14ac:dyDescent="0.25">
      <c r="A18" s="35" t="s">
        <v>30</v>
      </c>
      <c r="B18" s="28"/>
      <c r="C18" s="28"/>
      <c r="D18" s="28"/>
      <c r="E18" s="28"/>
      <c r="F18" s="36"/>
      <c r="G18" s="37">
        <f>SUM(G11:G16)</f>
        <v>0</v>
      </c>
      <c r="H18" s="38">
        <f t="shared" ref="H18" si="2">G18*0.21</f>
        <v>0</v>
      </c>
    </row>
    <row r="19" spans="1:8" x14ac:dyDescent="0.25">
      <c r="A19" s="35" t="s">
        <v>31</v>
      </c>
      <c r="B19" s="28"/>
      <c r="C19" s="28"/>
      <c r="D19" s="28"/>
      <c r="E19" s="28"/>
      <c r="F19" s="28"/>
      <c r="G19" s="39"/>
      <c r="H19" s="38">
        <f>G18+H18</f>
        <v>0</v>
      </c>
    </row>
    <row r="22" spans="1:8" x14ac:dyDescent="0.25">
      <c r="E22" s="40"/>
      <c r="G22" s="40"/>
    </row>
    <row r="24" spans="1:8" x14ac:dyDescent="0.25">
      <c r="G24" s="40"/>
    </row>
  </sheetData>
  <mergeCells count="2">
    <mergeCell ref="A1:B1"/>
    <mergeCell ref="B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C2" sqref="C2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5" width="12.85546875" style="6" customWidth="1"/>
    <col min="6" max="6" width="9.140625" style="6"/>
    <col min="7" max="7" width="10.140625" style="6" customWidth="1"/>
    <col min="8" max="8" width="9.42578125" style="6" customWidth="1"/>
    <col min="9" max="16384" width="9.140625" style="6"/>
  </cols>
  <sheetData>
    <row r="1" spans="1:11" ht="15.75" thickBot="1" x14ac:dyDescent="0.3">
      <c r="B1" s="41" t="s">
        <v>32</v>
      </c>
      <c r="C1" s="42" t="str">
        <f>'Anexa F1'!E1</f>
        <v>Lotul 6 - Acces platforme digitale</v>
      </c>
      <c r="D1" s="43"/>
      <c r="E1" s="44"/>
      <c r="F1" s="44"/>
      <c r="G1" s="45"/>
    </row>
    <row r="2" spans="1:11" ht="16.5" thickBot="1" x14ac:dyDescent="0.3">
      <c r="B2" s="46" t="s">
        <v>33</v>
      </c>
      <c r="C2" s="47" t="s">
        <v>34</v>
      </c>
      <c r="E2" s="48"/>
      <c r="F2" s="49"/>
      <c r="G2" s="50"/>
    </row>
    <row r="3" spans="1:11" ht="16.5" thickBot="1" x14ac:dyDescent="0.3">
      <c r="B3" s="46" t="s">
        <v>35</v>
      </c>
      <c r="C3" s="51" t="s">
        <v>36</v>
      </c>
      <c r="D3" s="49"/>
      <c r="E3" s="48"/>
      <c r="F3" s="49"/>
      <c r="G3" s="50"/>
    </row>
    <row r="4" spans="1:11" x14ac:dyDescent="0.25">
      <c r="E4" s="52"/>
    </row>
    <row r="5" spans="1:11" ht="15.75" thickBot="1" x14ac:dyDescent="0.3">
      <c r="A5" s="84" t="s">
        <v>37</v>
      </c>
      <c r="B5" s="84"/>
      <c r="C5" s="84"/>
      <c r="D5" s="84"/>
      <c r="E5" s="84"/>
      <c r="F5" s="84"/>
      <c r="G5" s="84"/>
    </row>
    <row r="6" spans="1:11" x14ac:dyDescent="0.25">
      <c r="B6" s="85" t="s">
        <v>38</v>
      </c>
      <c r="C6" s="86"/>
      <c r="D6" s="86"/>
      <c r="E6" s="87"/>
      <c r="F6" s="88">
        <f>LOOKUP("TOTAL",A11:A77,G11:G77)</f>
        <v>0</v>
      </c>
      <c r="G6" s="89" t="e">
        <f>LOOKUP($A7,'Anexa F1'!$A$11:$A$16,'Anexa F1'!G$11:G$16)</f>
        <v>#N/A</v>
      </c>
    </row>
    <row r="7" spans="1:11" x14ac:dyDescent="0.25">
      <c r="B7" s="90" t="s">
        <v>39</v>
      </c>
      <c r="C7" s="90"/>
      <c r="D7" s="90"/>
      <c r="E7" s="90"/>
      <c r="F7" s="53">
        <f>COUNTA(A11:A77)-1</f>
        <v>5</v>
      </c>
      <c r="G7" s="54">
        <f>SUMIF(A11:A77,"TOTAL",H11:H77)+SUMIF(A11:A63,"TOTAL",I11:I63)+SUMIF(A11:A63,"TOTAL",J11:J63)+SUMIF(A11:A63,"TOTAL",K11:K63)</f>
        <v>20</v>
      </c>
    </row>
    <row r="9" spans="1:11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40</v>
      </c>
      <c r="F9" s="55" t="s">
        <v>13</v>
      </c>
      <c r="G9" s="55" t="s">
        <v>14</v>
      </c>
      <c r="H9" s="56" t="s">
        <v>41</v>
      </c>
      <c r="I9" s="56" t="s">
        <v>42</v>
      </c>
      <c r="J9" s="56" t="s">
        <v>43</v>
      </c>
      <c r="K9" s="56" t="s">
        <v>44</v>
      </c>
    </row>
    <row r="10" spans="1:11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45</v>
      </c>
      <c r="F10" s="17">
        <v>6</v>
      </c>
      <c r="G10" s="17" t="s">
        <v>16</v>
      </c>
      <c r="H10" s="17">
        <v>8</v>
      </c>
      <c r="I10" s="17">
        <v>9</v>
      </c>
      <c r="J10" s="17">
        <v>10</v>
      </c>
      <c r="K10" s="17">
        <v>11</v>
      </c>
    </row>
    <row r="11" spans="1:11" x14ac:dyDescent="0.25">
      <c r="A11" s="57" t="s">
        <v>19</v>
      </c>
      <c r="B11" s="26" t="str">
        <f>LOOKUP(A11,'Anexa F1'!A$11:A$16,'Anexa F1'!B$11:B$16)</f>
        <v>Atlas Geografic Multilingv - Gimnaziu</v>
      </c>
      <c r="C11" s="58">
        <f>LOOKUP($A11,'Anexa F1'!$A$11:$A$16,'Anexa F1'!C$11:C$16)</f>
        <v>0</v>
      </c>
      <c r="D11" s="22" t="str">
        <f>LOOKUP($A11,'Anexa F1'!$A$11:$A$16,'Anexa F1'!D$11:D$16)</f>
        <v>buc.</v>
      </c>
      <c r="E11" s="22">
        <f t="shared" ref="E11:E13" si="0">SUM(H11:K11)</f>
        <v>1</v>
      </c>
      <c r="F11" s="26">
        <f>LOOKUP($A11,'Anexa F1'!$A$11:$A$16,'Anexa F1'!F$11:F$16)</f>
        <v>0</v>
      </c>
      <c r="G11" s="59">
        <f>E11*F11</f>
        <v>0</v>
      </c>
      <c r="H11" s="60"/>
      <c r="I11" s="60"/>
      <c r="J11" s="60"/>
      <c r="K11" s="60">
        <v>1</v>
      </c>
    </row>
    <row r="12" spans="1:11" x14ac:dyDescent="0.25">
      <c r="A12" s="57" t="s">
        <v>21</v>
      </c>
      <c r="B12" s="26" t="str">
        <f>LOOKUP(A12,'Anexa F1'!A$11:A$16,'Anexa F1'!B$11:B$16)</f>
        <v>Atlas Geografic Multilingv - Liceu</v>
      </c>
      <c r="C12" s="58">
        <f>LOOKUP($A12,'Anexa F1'!$A$11:$A$16,'Anexa F1'!C$11:C$16)</f>
        <v>0</v>
      </c>
      <c r="D12" s="22" t="str">
        <f>LOOKUP($A12,'Anexa F1'!$A$11:$A$16,'Anexa F1'!D$11:D$16)</f>
        <v>buc.</v>
      </c>
      <c r="E12" s="22">
        <f t="shared" si="0"/>
        <v>2</v>
      </c>
      <c r="F12" s="26">
        <f>LOOKUP($A12,'Anexa F1'!$A$11:$A$16,'Anexa F1'!F$11:F$16)</f>
        <v>0</v>
      </c>
      <c r="G12" s="59">
        <f t="shared" ref="G12:G15" si="1">E12*F12</f>
        <v>0</v>
      </c>
      <c r="H12" s="60"/>
      <c r="I12" s="60"/>
      <c r="J12" s="60"/>
      <c r="K12" s="60">
        <v>2</v>
      </c>
    </row>
    <row r="13" spans="1:11" x14ac:dyDescent="0.25">
      <c r="A13" s="57" t="s">
        <v>23</v>
      </c>
      <c r="B13" s="26" t="str">
        <f>LOOKUP(A13,'Anexa F1'!A$11:A$16,'Anexa F1'!B$11:B$16)</f>
        <v>Atlas istoric multilingv - ediție Extra</v>
      </c>
      <c r="C13" s="58">
        <f>LOOKUP($A13,'Anexa F1'!$A$11:$A$16,'Anexa F1'!C$11:C$16)</f>
        <v>0</v>
      </c>
      <c r="D13" s="22" t="str">
        <f>LOOKUP($A13,'Anexa F1'!$A$11:$A$16,'Anexa F1'!D$11:D$16)</f>
        <v>buc.</v>
      </c>
      <c r="E13" s="22">
        <f t="shared" si="0"/>
        <v>2</v>
      </c>
      <c r="F13" s="26">
        <f>LOOKUP($A13,'Anexa F1'!$A$11:$A$16,'Anexa F1'!F$11:F$16)</f>
        <v>0</v>
      </c>
      <c r="G13" s="59">
        <f t="shared" si="1"/>
        <v>0</v>
      </c>
      <c r="H13" s="60"/>
      <c r="I13" s="60"/>
      <c r="J13" s="60"/>
      <c r="K13" s="60">
        <v>2</v>
      </c>
    </row>
    <row r="14" spans="1:11" x14ac:dyDescent="0.25">
      <c r="A14" s="57" t="s">
        <v>25</v>
      </c>
      <c r="B14" s="26" t="str">
        <f>LOOKUP(A14,'Anexa F1'!A$11:A$16,'Anexa F1'!B$11:B$16)</f>
        <v xml:space="preserve">Mozaik TEACHER Monolingv </v>
      </c>
      <c r="C14" s="58">
        <f>LOOKUP($A14,'Anexa F1'!$A$11:$A$16,'Anexa F1'!C$11:C$16)</f>
        <v>0</v>
      </c>
      <c r="D14" s="22" t="str">
        <f>LOOKUP($A14,'Anexa F1'!$A$11:$A$16,'Anexa F1'!D$11:D$16)</f>
        <v>buc.</v>
      </c>
      <c r="E14" s="22">
        <f>SUM(H14:K14)</f>
        <v>13</v>
      </c>
      <c r="F14" s="26">
        <f>LOOKUP($A14,'Anexa F1'!$A$11:$A$16,'Anexa F1'!F$11:F$16)</f>
        <v>0</v>
      </c>
      <c r="G14" s="59">
        <f t="shared" si="1"/>
        <v>0</v>
      </c>
      <c r="H14" s="60">
        <v>1</v>
      </c>
      <c r="I14" s="60">
        <v>1</v>
      </c>
      <c r="J14" s="60">
        <v>1</v>
      </c>
      <c r="K14" s="60">
        <v>10</v>
      </c>
    </row>
    <row r="15" spans="1:11" ht="15.75" thickBot="1" x14ac:dyDescent="0.3">
      <c r="A15" s="57" t="s">
        <v>27</v>
      </c>
      <c r="B15" s="26" t="str">
        <f>LOOKUP(A15,'Anexa F1'!A$11:A$16,'Anexa F1'!B$11:B$16)</f>
        <v>Twinkl Ultimate</v>
      </c>
      <c r="C15" s="58">
        <f>LOOKUP($A15,'Anexa F1'!$A$11:$A$16,'Anexa F1'!C$11:C$16)</f>
        <v>0</v>
      </c>
      <c r="D15" s="22" t="str">
        <f>LOOKUP($A15,'Anexa F1'!$A$11:$A$16,'Anexa F1'!D$11:D$16)</f>
        <v>buc.</v>
      </c>
      <c r="E15" s="22">
        <f>SUM(H15:K15)</f>
        <v>2</v>
      </c>
      <c r="F15" s="26">
        <f>LOOKUP($A15,'Anexa F1'!$A$11:$A$16,'Anexa F1'!F$11:F$16)</f>
        <v>0</v>
      </c>
      <c r="G15" s="59">
        <f t="shared" si="1"/>
        <v>0</v>
      </c>
      <c r="H15" s="60"/>
      <c r="I15" s="60"/>
      <c r="J15" s="60"/>
      <c r="K15" s="60">
        <v>2</v>
      </c>
    </row>
    <row r="16" spans="1:11" ht="15.75" thickBot="1" x14ac:dyDescent="0.3">
      <c r="A16" s="61" t="s">
        <v>46</v>
      </c>
      <c r="B16" s="62"/>
      <c r="C16" s="62"/>
      <c r="D16" s="62"/>
      <c r="E16" s="62"/>
      <c r="F16" s="63"/>
      <c r="G16" s="64">
        <f>SUM(G11:G15)</f>
        <v>0</v>
      </c>
      <c r="H16" s="65">
        <f>SUM(H11:H15)</f>
        <v>1</v>
      </c>
      <c r="I16" s="65">
        <f>SUM(I11:I15)</f>
        <v>1</v>
      </c>
      <c r="J16" s="65">
        <f>SUM(J11:J15)</f>
        <v>1</v>
      </c>
      <c r="K16" s="65">
        <f>SUM(K11:K15)</f>
        <v>17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C2" sqref="C2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7" width="9.140625" style="6"/>
    <col min="8" max="8" width="9.42578125" style="6" customWidth="1"/>
    <col min="9" max="16384" width="9.140625" style="6"/>
  </cols>
  <sheetData>
    <row r="1" spans="1:9" ht="15.75" thickBot="1" x14ac:dyDescent="0.3">
      <c r="B1" s="41" t="s">
        <v>32</v>
      </c>
      <c r="C1" s="42" t="str">
        <f>'Anexa F1'!E1</f>
        <v>Lotul 6 - Acces platforme digitale</v>
      </c>
      <c r="D1" s="43"/>
      <c r="E1" s="44"/>
      <c r="F1" s="44"/>
      <c r="G1" s="45"/>
    </row>
    <row r="2" spans="1:9" ht="16.5" thickBot="1" x14ac:dyDescent="0.3">
      <c r="B2" s="46" t="s">
        <v>33</v>
      </c>
      <c r="C2" s="47" t="s">
        <v>47</v>
      </c>
      <c r="D2" s="51"/>
      <c r="E2" s="48"/>
      <c r="F2" s="49"/>
      <c r="G2" s="50"/>
    </row>
    <row r="3" spans="1:9" ht="15.75" thickBot="1" x14ac:dyDescent="0.3">
      <c r="B3" s="46" t="s">
        <v>35</v>
      </c>
      <c r="C3" s="46" t="s">
        <v>48</v>
      </c>
      <c r="D3" s="49"/>
      <c r="E3" s="48"/>
      <c r="F3" s="49"/>
      <c r="G3" s="50"/>
    </row>
    <row r="4" spans="1:9" x14ac:dyDescent="0.25">
      <c r="E4" s="52"/>
    </row>
    <row r="5" spans="1:9" ht="15.75" thickBot="1" x14ac:dyDescent="0.3">
      <c r="A5" s="84" t="s">
        <v>37</v>
      </c>
      <c r="B5" s="84"/>
      <c r="C5" s="84"/>
      <c r="D5" s="84"/>
      <c r="E5" s="84"/>
      <c r="F5" s="84"/>
      <c r="G5" s="84"/>
    </row>
    <row r="6" spans="1:9" x14ac:dyDescent="0.25">
      <c r="B6" s="85" t="s">
        <v>38</v>
      </c>
      <c r="C6" s="86"/>
      <c r="D6" s="86"/>
      <c r="E6" s="87"/>
      <c r="F6" s="88">
        <f>LOOKUP("TOTAL",A11:A78,G11:G78)</f>
        <v>0</v>
      </c>
      <c r="G6" s="89" t="e">
        <f>LOOKUP($A7,'Anexa F1'!$A$11:$A$16,'Anexa F1'!G$11:G$16)</f>
        <v>#N/A</v>
      </c>
    </row>
    <row r="7" spans="1:9" x14ac:dyDescent="0.25">
      <c r="B7" s="90" t="s">
        <v>39</v>
      </c>
      <c r="C7" s="90"/>
      <c r="D7" s="90"/>
      <c r="E7" s="90"/>
      <c r="F7" s="53">
        <f>COUNTA(A11:A78)-1</f>
        <v>6</v>
      </c>
      <c r="G7" s="54">
        <f>SUMIF(A11:A78,"TOTAL",H11:H78)+SUMIF(A11:A75,"TOTAL",I11:I75)</f>
        <v>17</v>
      </c>
    </row>
    <row r="9" spans="1:9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40</v>
      </c>
      <c r="F9" s="55" t="s">
        <v>13</v>
      </c>
      <c r="G9" s="55" t="s">
        <v>14</v>
      </c>
      <c r="H9" s="56" t="s">
        <v>49</v>
      </c>
      <c r="I9" s="56" t="s">
        <v>44</v>
      </c>
    </row>
    <row r="10" spans="1:9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50</v>
      </c>
      <c r="F10" s="17">
        <v>6</v>
      </c>
      <c r="G10" s="17" t="s">
        <v>16</v>
      </c>
      <c r="H10" s="17">
        <v>8</v>
      </c>
      <c r="I10" s="17">
        <v>9</v>
      </c>
    </row>
    <row r="11" spans="1:9" x14ac:dyDescent="0.25">
      <c r="A11" s="57" t="s">
        <v>17</v>
      </c>
      <c r="B11" s="26" t="str">
        <f>LOOKUP(A11,'Anexa F1'!A$11:A$16,'Anexa F1'!B$11:B$16)</f>
        <v>Atlas Geografic Multilingv - Primar</v>
      </c>
      <c r="C11" s="58">
        <f>LOOKUP($A11,'Anexa F1'!$A$11:$A$16,'Anexa F1'!C$11:C$16)</f>
        <v>0</v>
      </c>
      <c r="D11" s="22" t="str">
        <f>LOOKUP($A11,'Anexa F1'!$A$11:$A$16,'Anexa F1'!D$11:D$16)</f>
        <v>buc.</v>
      </c>
      <c r="E11" s="22">
        <f t="shared" ref="E11:E14" si="0">SUM(H11:I11)</f>
        <v>1</v>
      </c>
      <c r="F11" s="26">
        <f>LOOKUP($A11,'Anexa F1'!$A$11:$A$16,'Anexa F1'!F$11:F$16)</f>
        <v>0</v>
      </c>
      <c r="G11" s="59">
        <f>E11*F11</f>
        <v>0</v>
      </c>
      <c r="H11" s="60"/>
      <c r="I11" s="60">
        <v>1</v>
      </c>
    </row>
    <row r="12" spans="1:9" x14ac:dyDescent="0.25">
      <c r="A12" s="57" t="s">
        <v>19</v>
      </c>
      <c r="B12" s="26" t="str">
        <f>LOOKUP(A12,'Anexa F1'!A$11:A$16,'Anexa F1'!B$11:B$16)</f>
        <v>Atlas Geografic Multilingv - Gimnaziu</v>
      </c>
      <c r="C12" s="58">
        <f>LOOKUP($A12,'Anexa F1'!$A$11:$A$16,'Anexa F1'!C$11:C$16)</f>
        <v>0</v>
      </c>
      <c r="D12" s="22" t="str">
        <f>LOOKUP($A12,'Anexa F1'!$A$11:$A$16,'Anexa F1'!D$11:D$16)</f>
        <v>buc.</v>
      </c>
      <c r="E12" s="22">
        <f t="shared" si="0"/>
        <v>1</v>
      </c>
      <c r="F12" s="26">
        <f>LOOKUP($A12,'Anexa F1'!$A$11:$A$16,'Anexa F1'!F$11:F$16)</f>
        <v>0</v>
      </c>
      <c r="G12" s="59">
        <f t="shared" ref="G12:G16" si="1">E12*F12</f>
        <v>0</v>
      </c>
      <c r="H12" s="60"/>
      <c r="I12" s="60">
        <v>1</v>
      </c>
    </row>
    <row r="13" spans="1:9" x14ac:dyDescent="0.25">
      <c r="A13" s="57" t="s">
        <v>21</v>
      </c>
      <c r="B13" s="26" t="str">
        <f>LOOKUP(A13,'Anexa F1'!A$11:A$16,'Anexa F1'!B$11:B$16)</f>
        <v>Atlas Geografic Multilingv - Liceu</v>
      </c>
      <c r="C13" s="58">
        <f>LOOKUP($A13,'Anexa F1'!$A$11:$A$16,'Anexa F1'!C$11:C$16)</f>
        <v>0</v>
      </c>
      <c r="D13" s="22" t="str">
        <f>LOOKUP($A13,'Anexa F1'!$A$11:$A$16,'Anexa F1'!D$11:D$16)</f>
        <v>buc.</v>
      </c>
      <c r="E13" s="22">
        <f t="shared" si="0"/>
        <v>1</v>
      </c>
      <c r="F13" s="26">
        <f>LOOKUP($A13,'Anexa F1'!$A$11:$A$16,'Anexa F1'!F$11:F$16)</f>
        <v>0</v>
      </c>
      <c r="G13" s="59">
        <f t="shared" si="1"/>
        <v>0</v>
      </c>
      <c r="H13" s="60"/>
      <c r="I13" s="60">
        <v>1</v>
      </c>
    </row>
    <row r="14" spans="1:9" x14ac:dyDescent="0.25">
      <c r="A14" s="57" t="s">
        <v>23</v>
      </c>
      <c r="B14" s="26" t="str">
        <f>LOOKUP(A14,'Anexa F1'!A$11:A$16,'Anexa F1'!B$11:B$16)</f>
        <v>Atlas istoric multilingv - ediție Extra</v>
      </c>
      <c r="C14" s="58">
        <f>LOOKUP($A14,'Anexa F1'!$A$11:$A$16,'Anexa F1'!C$11:C$16)</f>
        <v>0</v>
      </c>
      <c r="D14" s="22" t="str">
        <f>LOOKUP($A14,'Anexa F1'!$A$11:$A$16,'Anexa F1'!D$11:D$16)</f>
        <v>buc.</v>
      </c>
      <c r="E14" s="22">
        <f t="shared" si="0"/>
        <v>1</v>
      </c>
      <c r="F14" s="26">
        <f>LOOKUP($A14,'Anexa F1'!$A$11:$A$16,'Anexa F1'!F$11:F$16)</f>
        <v>0</v>
      </c>
      <c r="G14" s="59">
        <f t="shared" si="1"/>
        <v>0</v>
      </c>
      <c r="H14" s="60"/>
      <c r="I14" s="60">
        <v>1</v>
      </c>
    </row>
    <row r="15" spans="1:9" x14ac:dyDescent="0.25">
      <c r="A15" s="57" t="s">
        <v>25</v>
      </c>
      <c r="B15" s="26" t="str">
        <f>LOOKUP(A15,'Anexa F1'!A$11:A$16,'Anexa F1'!B$11:B$16)</f>
        <v xml:space="preserve">Mozaik TEACHER Monolingv </v>
      </c>
      <c r="C15" s="58">
        <f>LOOKUP($A15,'Anexa F1'!$A$11:$A$16,'Anexa F1'!C$11:C$16)</f>
        <v>0</v>
      </c>
      <c r="D15" s="22" t="str">
        <f>LOOKUP($A15,'Anexa F1'!$A$11:$A$16,'Anexa F1'!D$11:D$16)</f>
        <v>buc.</v>
      </c>
      <c r="E15" s="22">
        <f>SUM(H15:I15)</f>
        <v>10</v>
      </c>
      <c r="F15" s="26">
        <f>LOOKUP($A15,'Anexa F1'!$A$11:$A$16,'Anexa F1'!F$11:F$16)</f>
        <v>0</v>
      </c>
      <c r="G15" s="59">
        <f t="shared" si="1"/>
        <v>0</v>
      </c>
      <c r="H15" s="60">
        <v>4</v>
      </c>
      <c r="I15" s="60">
        <v>6</v>
      </c>
    </row>
    <row r="16" spans="1:9" ht="15.75" thickBot="1" x14ac:dyDescent="0.3">
      <c r="A16" s="57" t="s">
        <v>27</v>
      </c>
      <c r="B16" s="26" t="str">
        <f>LOOKUP(A16,'Anexa F1'!A$11:A$16,'Anexa F1'!B$11:B$16)</f>
        <v>Twinkl Ultimate</v>
      </c>
      <c r="C16" s="58">
        <f>LOOKUP($A16,'Anexa F1'!$A$11:$A$16,'Anexa F1'!C$11:C$16)</f>
        <v>0</v>
      </c>
      <c r="D16" s="22" t="str">
        <f>LOOKUP($A16,'Anexa F1'!$A$11:$A$16,'Anexa F1'!D$11:D$16)</f>
        <v>buc.</v>
      </c>
      <c r="E16" s="22">
        <f>SUM(H16:I16)</f>
        <v>3</v>
      </c>
      <c r="F16" s="26">
        <f>LOOKUP($A16,'Anexa F1'!$A$11:$A$16,'Anexa F1'!F$11:F$16)</f>
        <v>0</v>
      </c>
      <c r="G16" s="59">
        <f t="shared" si="1"/>
        <v>0</v>
      </c>
      <c r="H16" s="60"/>
      <c r="I16" s="60">
        <v>3</v>
      </c>
    </row>
    <row r="17" spans="1:9" ht="15.75" thickBot="1" x14ac:dyDescent="0.3">
      <c r="A17" s="61" t="s">
        <v>46</v>
      </c>
      <c r="B17" s="62"/>
      <c r="C17" s="62"/>
      <c r="D17" s="62"/>
      <c r="E17" s="62"/>
      <c r="F17" s="63"/>
      <c r="G17" s="64">
        <f>SUM(G11:G16)</f>
        <v>0</v>
      </c>
      <c r="H17" s="65">
        <f>SUM(H11:H16)</f>
        <v>4</v>
      </c>
      <c r="I17" s="65">
        <f>SUM(I11:I16)</f>
        <v>13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C2" sqref="C2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7" width="9.140625" style="6"/>
    <col min="8" max="8" width="9.42578125" style="6" customWidth="1"/>
    <col min="9" max="16384" width="9.140625" style="6"/>
  </cols>
  <sheetData>
    <row r="1" spans="1:9" ht="15.75" thickBot="1" x14ac:dyDescent="0.3">
      <c r="B1" s="41" t="s">
        <v>32</v>
      </c>
      <c r="C1" s="42" t="str">
        <f>'Anexa F1'!E1</f>
        <v>Lotul 6 - Acces platforme digitale</v>
      </c>
      <c r="D1" s="43"/>
      <c r="E1" s="44"/>
      <c r="F1" s="44"/>
      <c r="G1" s="45"/>
    </row>
    <row r="2" spans="1:9" ht="16.5" thickBot="1" x14ac:dyDescent="0.3">
      <c r="B2" s="46" t="s">
        <v>33</v>
      </c>
      <c r="C2" s="47" t="s">
        <v>51</v>
      </c>
      <c r="E2" s="48"/>
      <c r="F2" s="49"/>
      <c r="G2" s="50"/>
    </row>
    <row r="3" spans="1:9" ht="16.5" thickBot="1" x14ac:dyDescent="0.3">
      <c r="B3" s="46" t="s">
        <v>35</v>
      </c>
      <c r="C3" s="51" t="s">
        <v>52</v>
      </c>
      <c r="D3" s="49"/>
      <c r="E3" s="48"/>
      <c r="F3" s="49"/>
      <c r="G3" s="50"/>
    </row>
    <row r="4" spans="1:9" x14ac:dyDescent="0.25">
      <c r="E4" s="52"/>
    </row>
    <row r="5" spans="1:9" ht="15.75" thickBot="1" x14ac:dyDescent="0.3">
      <c r="A5" s="84" t="s">
        <v>37</v>
      </c>
      <c r="B5" s="84"/>
      <c r="C5" s="84"/>
      <c r="D5" s="84"/>
      <c r="E5" s="84"/>
      <c r="F5" s="84"/>
      <c r="G5" s="84"/>
    </row>
    <row r="6" spans="1:9" x14ac:dyDescent="0.25">
      <c r="B6" s="85" t="s">
        <v>38</v>
      </c>
      <c r="C6" s="86"/>
      <c r="D6" s="86"/>
      <c r="E6" s="87"/>
      <c r="F6" s="88">
        <f>LOOKUP("TOTAL",A11:A75,G11:G75)</f>
        <v>0</v>
      </c>
      <c r="G6" s="89" t="e">
        <f>LOOKUP($A7,'Anexa F1'!$A$11:$A$16,'Anexa F1'!G$11:G$16)</f>
        <v>#N/A</v>
      </c>
    </row>
    <row r="7" spans="1:9" x14ac:dyDescent="0.25">
      <c r="B7" s="90" t="s">
        <v>39</v>
      </c>
      <c r="C7" s="90"/>
      <c r="D7" s="90"/>
      <c r="E7" s="90"/>
      <c r="F7" s="53">
        <f>COUNTA(A11:A75)-1</f>
        <v>3</v>
      </c>
      <c r="G7" s="54">
        <f>SUMIF(A11:A75,"TOTAL",H11:H75)+SUMIF(A11:A75,"TOTAL",I11:I75)</f>
        <v>12</v>
      </c>
    </row>
    <row r="9" spans="1:9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40</v>
      </c>
      <c r="F9" s="55" t="s">
        <v>13</v>
      </c>
      <c r="G9" s="55" t="s">
        <v>14</v>
      </c>
      <c r="H9" s="56" t="s">
        <v>49</v>
      </c>
      <c r="I9" s="56" t="s">
        <v>44</v>
      </c>
    </row>
    <row r="10" spans="1:9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53</v>
      </c>
      <c r="F10" s="17">
        <v>6</v>
      </c>
      <c r="G10" s="17" t="s">
        <v>16</v>
      </c>
      <c r="H10" s="17">
        <v>8</v>
      </c>
      <c r="I10" s="17">
        <v>9</v>
      </c>
    </row>
    <row r="11" spans="1:9" x14ac:dyDescent="0.25">
      <c r="A11" s="57" t="s">
        <v>21</v>
      </c>
      <c r="B11" s="26" t="str">
        <f>LOOKUP(A11,'Anexa F1'!A$11:A$16,'Anexa F1'!B$11:B$16)</f>
        <v>Atlas Geografic Multilingv - Liceu</v>
      </c>
      <c r="C11" s="58">
        <f>LOOKUP($A11,'Anexa F1'!$A$11:$A$16,'Anexa F1'!C$11:C$16)</f>
        <v>0</v>
      </c>
      <c r="D11" s="22" t="str">
        <f>LOOKUP($A11,'Anexa F1'!$A$11:$A$16,'Anexa F1'!D$11:D$16)</f>
        <v>buc.</v>
      </c>
      <c r="E11" s="22">
        <f>SUM(H11:I11)</f>
        <v>1</v>
      </c>
      <c r="F11" s="26">
        <f>LOOKUP($A11,'Anexa F1'!$A$11:$A$16,'Anexa F1'!F$11:F$16)</f>
        <v>0</v>
      </c>
      <c r="G11" s="59">
        <f>E11*F11</f>
        <v>0</v>
      </c>
      <c r="H11" s="60"/>
      <c r="I11" s="60">
        <v>1</v>
      </c>
    </row>
    <row r="12" spans="1:9" x14ac:dyDescent="0.25">
      <c r="A12" s="57" t="s">
        <v>23</v>
      </c>
      <c r="B12" s="26" t="str">
        <f>LOOKUP(A12,'Anexa F1'!A$11:A$16,'Anexa F1'!B$11:B$16)</f>
        <v>Atlas istoric multilingv - ediție Extra</v>
      </c>
      <c r="C12" s="58">
        <f>LOOKUP($A12,'Anexa F1'!$A$11:$A$16,'Anexa F1'!C$11:C$16)</f>
        <v>0</v>
      </c>
      <c r="D12" s="22" t="str">
        <f>LOOKUP($A12,'Anexa F1'!$A$11:$A$16,'Anexa F1'!D$11:D$16)</f>
        <v>buc.</v>
      </c>
      <c r="E12" s="22">
        <f t="shared" ref="E12:E13" si="0">SUM(H12:I12)</f>
        <v>1</v>
      </c>
      <c r="F12" s="26">
        <f>LOOKUP($A12,'Anexa F1'!$A$11:$A$16,'Anexa F1'!F$11:F$16)</f>
        <v>0</v>
      </c>
      <c r="G12" s="59">
        <f t="shared" ref="G12:G13" si="1">E12*F12</f>
        <v>0</v>
      </c>
      <c r="H12" s="60"/>
      <c r="I12" s="60">
        <v>1</v>
      </c>
    </row>
    <row r="13" spans="1:9" ht="15.75" thickBot="1" x14ac:dyDescent="0.3">
      <c r="A13" s="57" t="s">
        <v>25</v>
      </c>
      <c r="B13" s="26" t="str">
        <f>LOOKUP(A13,'Anexa F1'!A$11:A$16,'Anexa F1'!B$11:B$16)</f>
        <v xml:space="preserve">Mozaik TEACHER Monolingv </v>
      </c>
      <c r="C13" s="58">
        <f>LOOKUP($A13,'Anexa F1'!$A$11:$A$16,'Anexa F1'!C$11:C$16)</f>
        <v>0</v>
      </c>
      <c r="D13" s="22" t="str">
        <f>LOOKUP($A13,'Anexa F1'!$A$11:$A$16,'Anexa F1'!D$11:D$16)</f>
        <v>buc.</v>
      </c>
      <c r="E13" s="22">
        <f t="shared" si="0"/>
        <v>10</v>
      </c>
      <c r="F13" s="26">
        <f>LOOKUP($A13,'Anexa F1'!$A$11:$A$16,'Anexa F1'!F$11:F$16)</f>
        <v>0</v>
      </c>
      <c r="G13" s="59">
        <f t="shared" si="1"/>
        <v>0</v>
      </c>
      <c r="H13" s="60">
        <v>2</v>
      </c>
      <c r="I13" s="60">
        <v>8</v>
      </c>
    </row>
    <row r="14" spans="1:9" ht="15.75" thickBot="1" x14ac:dyDescent="0.3">
      <c r="A14" s="61" t="s">
        <v>46</v>
      </c>
      <c r="B14" s="62"/>
      <c r="C14" s="62"/>
      <c r="D14" s="62"/>
      <c r="E14" s="62"/>
      <c r="F14" s="63"/>
      <c r="G14" s="64">
        <f>SUM(G11:G13)</f>
        <v>0</v>
      </c>
      <c r="H14" s="65">
        <f>SUM(H11:H13)</f>
        <v>2</v>
      </c>
      <c r="I14" s="65">
        <f>SUM(I11:I13)</f>
        <v>10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C2" sqref="C2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5" width="10" style="6" customWidth="1"/>
    <col min="6" max="7" width="9.140625" style="6"/>
    <col min="8" max="9" width="7.7109375" style="6" customWidth="1"/>
    <col min="10" max="16384" width="9.140625" style="6"/>
  </cols>
  <sheetData>
    <row r="1" spans="1:11" ht="15.75" thickBot="1" x14ac:dyDescent="0.3">
      <c r="B1" s="41" t="s">
        <v>32</v>
      </c>
      <c r="C1" s="42" t="str">
        <f>'Anexa F1'!E1</f>
        <v>Lotul 6 - Acces platforme digitale</v>
      </c>
      <c r="D1" s="43"/>
      <c r="E1" s="44"/>
      <c r="F1" s="44"/>
      <c r="G1" s="45"/>
    </row>
    <row r="2" spans="1:11" ht="16.5" thickBot="1" x14ac:dyDescent="0.3">
      <c r="B2" s="46" t="s">
        <v>33</v>
      </c>
      <c r="C2" s="66" t="s">
        <v>54</v>
      </c>
      <c r="D2" s="67"/>
      <c r="E2" s="67"/>
      <c r="F2" s="67"/>
      <c r="G2" s="68"/>
    </row>
    <row r="3" spans="1:11" ht="15.75" thickBot="1" x14ac:dyDescent="0.3">
      <c r="B3" s="46" t="s">
        <v>35</v>
      </c>
      <c r="C3" s="46" t="s">
        <v>55</v>
      </c>
      <c r="D3" s="49"/>
      <c r="E3" s="48"/>
      <c r="F3" s="49"/>
      <c r="G3" s="50"/>
    </row>
    <row r="4" spans="1:11" x14ac:dyDescent="0.25">
      <c r="E4" s="52"/>
    </row>
    <row r="5" spans="1:11" ht="15.75" thickBot="1" x14ac:dyDescent="0.3">
      <c r="A5" s="84" t="s">
        <v>37</v>
      </c>
      <c r="B5" s="84"/>
      <c r="C5" s="84"/>
      <c r="D5" s="84"/>
      <c r="E5" s="84"/>
      <c r="F5" s="84"/>
      <c r="G5" s="84"/>
    </row>
    <row r="6" spans="1:11" x14ac:dyDescent="0.25">
      <c r="B6" s="85" t="s">
        <v>38</v>
      </c>
      <c r="C6" s="86"/>
      <c r="D6" s="86"/>
      <c r="E6" s="87"/>
      <c r="F6" s="88">
        <f>LOOKUP("TOTAL",A11:A78,G11:G78)</f>
        <v>0</v>
      </c>
      <c r="G6" s="89" t="e">
        <v>#N/A</v>
      </c>
    </row>
    <row r="7" spans="1:11" x14ac:dyDescent="0.25">
      <c r="B7" s="90" t="s">
        <v>39</v>
      </c>
      <c r="C7" s="90"/>
      <c r="D7" s="90"/>
      <c r="E7" s="90"/>
      <c r="F7" s="53">
        <f>COUNTA(A11:A78)-1</f>
        <v>6</v>
      </c>
      <c r="G7" s="54">
        <f>SUMIF(A11:A63,"TOTAL",H11:H63)+SUMIF(A11:A63,"TOTAL",I11:I63)+SUMIF(A11:A63,"TOTAL",J11:J63)</f>
        <v>12</v>
      </c>
    </row>
    <row r="9" spans="1:11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40</v>
      </c>
      <c r="F9" s="55" t="s">
        <v>13</v>
      </c>
      <c r="G9" s="55" t="s">
        <v>14</v>
      </c>
      <c r="H9" s="69" t="s">
        <v>41</v>
      </c>
      <c r="I9" s="69" t="s">
        <v>49</v>
      </c>
      <c r="J9" s="69" t="s">
        <v>56</v>
      </c>
      <c r="K9" s="70"/>
    </row>
    <row r="10" spans="1:11" s="70" customFormat="1" ht="12.75" x14ac:dyDescent="0.2">
      <c r="A10" s="17">
        <v>1</v>
      </c>
      <c r="B10" s="17">
        <v>2</v>
      </c>
      <c r="C10" s="17">
        <v>3</v>
      </c>
      <c r="D10" s="17">
        <v>4</v>
      </c>
      <c r="E10" s="17" t="s">
        <v>57</v>
      </c>
      <c r="F10" s="17">
        <v>6</v>
      </c>
      <c r="G10" s="17" t="s">
        <v>16</v>
      </c>
      <c r="H10" s="17">
        <v>8</v>
      </c>
      <c r="I10" s="17">
        <v>9</v>
      </c>
      <c r="J10" s="17">
        <v>10</v>
      </c>
    </row>
    <row r="11" spans="1:11" x14ac:dyDescent="0.25">
      <c r="A11" s="71" t="s">
        <v>17</v>
      </c>
      <c r="B11" s="26" t="str">
        <f>LOOKUP(A11,'Anexa F1'!A$11:A$16,'Anexa F1'!B$11:B$16)</f>
        <v>Atlas Geografic Multilingv - Primar</v>
      </c>
      <c r="C11" s="58">
        <f>LOOKUP($A11,'Anexa F1'!$A$11:$A$16,'Anexa F1'!C$11:C$16)</f>
        <v>0</v>
      </c>
      <c r="D11" s="22" t="str">
        <f>LOOKUP($A11,'Anexa F1'!$A$11:$A$16,'Anexa F1'!D$11:D$16)</f>
        <v>buc.</v>
      </c>
      <c r="E11" s="22">
        <f>SUM(H11:J11)</f>
        <v>1</v>
      </c>
      <c r="F11" s="26">
        <f>LOOKUP($A11,'Anexa F1'!$A$11:$A$16,'Anexa F1'!F$11:F$16)</f>
        <v>0</v>
      </c>
      <c r="G11" s="59">
        <f>E11*F11</f>
        <v>0</v>
      </c>
      <c r="H11" s="60"/>
      <c r="I11" s="60"/>
      <c r="J11" s="60">
        <v>1</v>
      </c>
    </row>
    <row r="12" spans="1:11" x14ac:dyDescent="0.25">
      <c r="A12" s="57" t="s">
        <v>19</v>
      </c>
      <c r="B12" s="26" t="str">
        <f>LOOKUP(A12,'Anexa F1'!A$11:A$16,'Anexa F1'!B$11:B$16)</f>
        <v>Atlas Geografic Multilingv - Gimnaziu</v>
      </c>
      <c r="C12" s="58">
        <f>LOOKUP($A12,'Anexa F1'!$A$11:$A$16,'Anexa F1'!C$11:C$16)</f>
        <v>0</v>
      </c>
      <c r="D12" s="22" t="str">
        <f>LOOKUP($A12,'Anexa F1'!$A$11:$A$16,'Anexa F1'!D$11:D$16)</f>
        <v>buc.</v>
      </c>
      <c r="E12" s="22">
        <f t="shared" ref="E12:E16" si="0">SUM(H12:J12)</f>
        <v>1</v>
      </c>
      <c r="F12" s="26">
        <f>LOOKUP($A12,'Anexa F1'!$A$11:$A$16,'Anexa F1'!F$11:F$16)</f>
        <v>0</v>
      </c>
      <c r="G12" s="59">
        <f t="shared" ref="G12:G16" si="1">E12*F12</f>
        <v>0</v>
      </c>
      <c r="H12" s="60"/>
      <c r="I12" s="60"/>
      <c r="J12" s="60">
        <v>1</v>
      </c>
    </row>
    <row r="13" spans="1:11" x14ac:dyDescent="0.25">
      <c r="A13" s="57" t="s">
        <v>21</v>
      </c>
      <c r="B13" s="26" t="str">
        <f>LOOKUP(A13,'Anexa F1'!A$11:A$16,'Anexa F1'!B$11:B$16)</f>
        <v>Atlas Geografic Multilingv - Liceu</v>
      </c>
      <c r="C13" s="58">
        <f>LOOKUP($A13,'Anexa F1'!$A$11:$A$16,'Anexa F1'!C$11:C$16)</f>
        <v>0</v>
      </c>
      <c r="D13" s="22" t="str">
        <f>LOOKUP($A13,'Anexa F1'!$A$11:$A$16,'Anexa F1'!D$11:D$16)</f>
        <v>buc.</v>
      </c>
      <c r="E13" s="22">
        <f t="shared" si="0"/>
        <v>1</v>
      </c>
      <c r="F13" s="26">
        <f>LOOKUP($A13,'Anexa F1'!$A$11:$A$16,'Anexa F1'!F$11:F$16)</f>
        <v>0</v>
      </c>
      <c r="G13" s="59">
        <f t="shared" si="1"/>
        <v>0</v>
      </c>
      <c r="H13" s="60"/>
      <c r="I13" s="60"/>
      <c r="J13" s="60">
        <v>1</v>
      </c>
    </row>
    <row r="14" spans="1:11" x14ac:dyDescent="0.25">
      <c r="A14" s="57" t="s">
        <v>23</v>
      </c>
      <c r="B14" s="26" t="str">
        <f>LOOKUP(A14,'Anexa F1'!A$11:A$16,'Anexa F1'!B$11:B$16)</f>
        <v>Atlas istoric multilingv - ediție Extra</v>
      </c>
      <c r="C14" s="58">
        <f>LOOKUP($A14,'Anexa F1'!$A$11:$A$16,'Anexa F1'!C$11:C$16)</f>
        <v>0</v>
      </c>
      <c r="D14" s="22" t="str">
        <f>LOOKUP($A14,'Anexa F1'!$A$11:$A$16,'Anexa F1'!D$11:D$16)</f>
        <v>buc.</v>
      </c>
      <c r="E14" s="22">
        <f t="shared" si="0"/>
        <v>1</v>
      </c>
      <c r="F14" s="26">
        <f>LOOKUP($A14,'Anexa F1'!$A$11:$A$16,'Anexa F1'!F$11:F$16)</f>
        <v>0</v>
      </c>
      <c r="G14" s="59">
        <f t="shared" si="1"/>
        <v>0</v>
      </c>
      <c r="H14" s="60"/>
      <c r="I14" s="60"/>
      <c r="J14" s="60">
        <v>1</v>
      </c>
    </row>
    <row r="15" spans="1:11" x14ac:dyDescent="0.25">
      <c r="A15" s="57" t="s">
        <v>25</v>
      </c>
      <c r="B15" s="26" t="str">
        <f>LOOKUP(A15,'Anexa F1'!A$11:A$16,'Anexa F1'!B$11:B$16)</f>
        <v xml:space="preserve">Mozaik TEACHER Monolingv </v>
      </c>
      <c r="C15" s="58">
        <f>LOOKUP($A15,'Anexa F1'!$A$11:$A$16,'Anexa F1'!C$11:C$16)</f>
        <v>0</v>
      </c>
      <c r="D15" s="22" t="str">
        <f>LOOKUP($A15,'Anexa F1'!$A$11:$A$16,'Anexa F1'!D$11:D$16)</f>
        <v>buc.</v>
      </c>
      <c r="E15" s="22">
        <f t="shared" si="0"/>
        <v>7</v>
      </c>
      <c r="F15" s="26">
        <f>LOOKUP($A15,'Anexa F1'!$A$11:$A$16,'Anexa F1'!F$11:F$16)</f>
        <v>0</v>
      </c>
      <c r="G15" s="59">
        <f t="shared" si="1"/>
        <v>0</v>
      </c>
      <c r="H15" s="60">
        <v>1</v>
      </c>
      <c r="I15" s="60">
        <v>2</v>
      </c>
      <c r="J15" s="60">
        <v>4</v>
      </c>
    </row>
    <row r="16" spans="1:11" ht="15.75" thickBot="1" x14ac:dyDescent="0.3">
      <c r="A16" s="57" t="s">
        <v>27</v>
      </c>
      <c r="B16" s="26" t="str">
        <f>LOOKUP(A16,'Anexa F1'!A$11:A$16,'Anexa F1'!B$11:B$16)</f>
        <v>Twinkl Ultimate</v>
      </c>
      <c r="C16" s="58">
        <f>LOOKUP($A16,'Anexa F1'!$A$11:$A$16,'Anexa F1'!C$11:C$16)</f>
        <v>0</v>
      </c>
      <c r="D16" s="22" t="str">
        <f>LOOKUP($A16,'Anexa F1'!$A$11:$A$16,'Anexa F1'!D$11:D$16)</f>
        <v>buc.</v>
      </c>
      <c r="E16" s="22">
        <f t="shared" si="0"/>
        <v>1</v>
      </c>
      <c r="F16" s="26">
        <f>LOOKUP($A16,'Anexa F1'!$A$11:$A$16,'Anexa F1'!F$11:F$16)</f>
        <v>0</v>
      </c>
      <c r="G16" s="59">
        <f t="shared" si="1"/>
        <v>0</v>
      </c>
      <c r="H16" s="60"/>
      <c r="I16" s="60"/>
      <c r="J16" s="60">
        <v>1</v>
      </c>
    </row>
    <row r="17" spans="1:10" ht="15.75" thickBot="1" x14ac:dyDescent="0.3">
      <c r="A17" s="61" t="s">
        <v>46</v>
      </c>
      <c r="B17" s="62"/>
      <c r="C17" s="62"/>
      <c r="D17" s="62"/>
      <c r="E17" s="62"/>
      <c r="F17" s="63"/>
      <c r="G17" s="64">
        <f>SUM(G11:G16)</f>
        <v>0</v>
      </c>
      <c r="H17" s="72">
        <f>SUM(H11:H16)</f>
        <v>1</v>
      </c>
      <c r="I17" s="72">
        <f>SUM(I11:I16)</f>
        <v>2</v>
      </c>
      <c r="J17" s="72">
        <f>SUM(J11:J16)</f>
        <v>9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C2" sqref="C2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5" width="9.85546875" style="6" customWidth="1"/>
    <col min="6" max="16384" width="9.140625" style="6"/>
  </cols>
  <sheetData>
    <row r="1" spans="1:11" ht="15.75" thickBot="1" x14ac:dyDescent="0.3">
      <c r="B1" s="41" t="s">
        <v>32</v>
      </c>
      <c r="C1" s="42" t="str">
        <f>'Anexa F1'!E1</f>
        <v>Lotul 6 - Acces platforme digitale</v>
      </c>
      <c r="D1" s="43"/>
      <c r="E1" s="44"/>
      <c r="F1" s="44"/>
      <c r="G1" s="45"/>
    </row>
    <row r="2" spans="1:11" ht="16.5" thickBot="1" x14ac:dyDescent="0.3">
      <c r="B2" s="46" t="s">
        <v>33</v>
      </c>
      <c r="C2" s="66" t="s">
        <v>58</v>
      </c>
      <c r="E2" s="67"/>
      <c r="F2" s="67"/>
      <c r="G2" s="68"/>
    </row>
    <row r="3" spans="1:11" ht="16.5" thickBot="1" x14ac:dyDescent="0.3">
      <c r="B3" s="46" t="s">
        <v>35</v>
      </c>
      <c r="C3" s="67" t="s">
        <v>59</v>
      </c>
      <c r="D3" s="49"/>
      <c r="E3" s="48"/>
      <c r="F3" s="49"/>
      <c r="G3" s="50"/>
    </row>
    <row r="4" spans="1:11" x14ac:dyDescent="0.25">
      <c r="E4" s="52"/>
    </row>
    <row r="5" spans="1:11" ht="15.75" thickBot="1" x14ac:dyDescent="0.3">
      <c r="A5" s="84" t="s">
        <v>37</v>
      </c>
      <c r="B5" s="84"/>
      <c r="C5" s="84"/>
      <c r="D5" s="84"/>
      <c r="E5" s="84"/>
      <c r="F5" s="84"/>
      <c r="G5" s="84"/>
    </row>
    <row r="6" spans="1:11" x14ac:dyDescent="0.25">
      <c r="B6" s="85" t="s">
        <v>38</v>
      </c>
      <c r="C6" s="86"/>
      <c r="D6" s="86"/>
      <c r="E6" s="87"/>
      <c r="F6" s="88">
        <f>LOOKUP("TOTAL",A11:A73,G11:G73)</f>
        <v>0</v>
      </c>
      <c r="G6" s="89" t="e">
        <v>#N/A</v>
      </c>
    </row>
    <row r="7" spans="1:11" x14ac:dyDescent="0.25">
      <c r="B7" s="90" t="s">
        <v>39</v>
      </c>
      <c r="C7" s="90"/>
      <c r="D7" s="90"/>
      <c r="E7" s="90"/>
      <c r="F7" s="53">
        <f>COUNTA(A11:A73)-1</f>
        <v>1</v>
      </c>
      <c r="G7" s="54">
        <f>SUMIF(A11:A89,"TOTAL",H11:H89)+SUMIF(A11:A75,"TOTAL",I11:I75)+SUMIF(A11:A75,"TOTAL",J11:J75)+SUMIF(A11:A75,"TOTAL",K11:K75)</f>
        <v>6</v>
      </c>
    </row>
    <row r="9" spans="1:11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40</v>
      </c>
      <c r="F9" s="55" t="s">
        <v>13</v>
      </c>
      <c r="G9" s="55" t="s">
        <v>14</v>
      </c>
      <c r="H9" s="56" t="s">
        <v>41</v>
      </c>
      <c r="I9" s="56" t="s">
        <v>42</v>
      </c>
      <c r="J9" s="56" t="s">
        <v>43</v>
      </c>
      <c r="K9" s="70"/>
    </row>
    <row r="10" spans="1:11" s="70" customFormat="1" ht="12.75" x14ac:dyDescent="0.2">
      <c r="A10" s="17">
        <v>1</v>
      </c>
      <c r="B10" s="17">
        <v>2</v>
      </c>
      <c r="C10" s="17">
        <v>3</v>
      </c>
      <c r="D10" s="17">
        <v>4</v>
      </c>
      <c r="E10" s="17" t="s">
        <v>57</v>
      </c>
      <c r="F10" s="17">
        <v>6</v>
      </c>
      <c r="G10" s="17" t="s">
        <v>16</v>
      </c>
      <c r="H10" s="17">
        <v>8</v>
      </c>
      <c r="I10" s="17">
        <v>9</v>
      </c>
      <c r="J10" s="17">
        <v>10</v>
      </c>
    </row>
    <row r="11" spans="1:11" ht="15.75" thickBot="1" x14ac:dyDescent="0.3">
      <c r="A11" s="71" t="s">
        <v>25</v>
      </c>
      <c r="B11" s="26" t="str">
        <f>LOOKUP(A11,'Anexa F1'!A$11:A$16,'Anexa F1'!B$11:B$16)</f>
        <v xml:space="preserve">Mozaik TEACHER Monolingv </v>
      </c>
      <c r="C11" s="58">
        <f>LOOKUP($A11,'Anexa F1'!$A$11:$A$16,'Anexa F1'!C$11:C$16)</f>
        <v>0</v>
      </c>
      <c r="D11" s="22" t="str">
        <f>LOOKUP($A11,'Anexa F1'!$A$11:$A$16,'Anexa F1'!D$11:D$16)</f>
        <v>buc.</v>
      </c>
      <c r="E11" s="22">
        <f t="shared" ref="E11" si="0">SUM(H11:K11)</f>
        <v>6</v>
      </c>
      <c r="F11" s="26">
        <f>LOOKUP($A11,'Anexa F1'!$A$11:$A$16,'Anexa F1'!F$11:F$16)</f>
        <v>0</v>
      </c>
      <c r="G11" s="59">
        <f>E11*F11</f>
        <v>0</v>
      </c>
      <c r="H11" s="60">
        <v>2</v>
      </c>
      <c r="I11" s="60">
        <v>2</v>
      </c>
      <c r="J11" s="60">
        <v>2</v>
      </c>
    </row>
    <row r="12" spans="1:11" ht="15.75" thickBot="1" x14ac:dyDescent="0.3">
      <c r="A12" s="61" t="s">
        <v>46</v>
      </c>
      <c r="B12" s="62"/>
      <c r="C12" s="62"/>
      <c r="D12" s="62"/>
      <c r="E12" s="62"/>
      <c r="F12" s="63"/>
      <c r="G12" s="64">
        <f>SUM(G11:G11)</f>
        <v>0</v>
      </c>
      <c r="H12" s="72">
        <f>SUM(H11:H11)</f>
        <v>2</v>
      </c>
      <c r="I12" s="72">
        <f t="shared" ref="I12:J12" si="1">SUM(I11:I11)</f>
        <v>2</v>
      </c>
      <c r="J12" s="72">
        <f t="shared" si="1"/>
        <v>2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C2" sqref="C2"/>
    </sheetView>
  </sheetViews>
  <sheetFormatPr defaultRowHeight="15" x14ac:dyDescent="0.25"/>
  <cols>
    <col min="1" max="1" width="6.140625" style="6" customWidth="1"/>
    <col min="2" max="2" width="38.28515625" style="6" customWidth="1"/>
    <col min="3" max="3" width="12.85546875" style="6" customWidth="1"/>
    <col min="4" max="4" width="5.42578125" style="6" customWidth="1"/>
    <col min="5" max="5" width="10.5703125" style="6" customWidth="1"/>
    <col min="6" max="7" width="9.140625" style="6"/>
    <col min="8" max="8" width="8.85546875" style="6" customWidth="1"/>
    <col min="9" max="16384" width="9.140625" style="6"/>
  </cols>
  <sheetData>
    <row r="1" spans="1:10" ht="15.75" thickBot="1" x14ac:dyDescent="0.3">
      <c r="B1" s="41" t="s">
        <v>32</v>
      </c>
      <c r="C1" s="42" t="str">
        <f>'Anexa F1'!E1</f>
        <v>Lotul 6 - Acces platforme digitale</v>
      </c>
      <c r="D1" s="43"/>
      <c r="E1" s="44"/>
      <c r="F1" s="44"/>
      <c r="G1" s="45"/>
    </row>
    <row r="2" spans="1:10" ht="16.5" thickBot="1" x14ac:dyDescent="0.3">
      <c r="B2" s="46" t="s">
        <v>33</v>
      </c>
      <c r="C2" s="66" t="s">
        <v>60</v>
      </c>
      <c r="D2" s="67"/>
      <c r="E2" s="67"/>
      <c r="F2" s="67"/>
      <c r="G2" s="68"/>
    </row>
    <row r="3" spans="1:10" ht="15.75" thickBot="1" x14ac:dyDescent="0.3">
      <c r="B3" s="46" t="s">
        <v>35</v>
      </c>
      <c r="C3" s="46" t="s">
        <v>61</v>
      </c>
      <c r="D3" s="49"/>
      <c r="E3" s="48"/>
      <c r="F3" s="49"/>
      <c r="G3" s="50"/>
    </row>
    <row r="4" spans="1:10" x14ac:dyDescent="0.25">
      <c r="E4" s="52"/>
    </row>
    <row r="5" spans="1:10" ht="15.75" thickBot="1" x14ac:dyDescent="0.3">
      <c r="A5" s="84" t="s">
        <v>37</v>
      </c>
      <c r="B5" s="84"/>
      <c r="C5" s="84"/>
      <c r="D5" s="84"/>
      <c r="E5" s="84"/>
      <c r="F5" s="84"/>
      <c r="G5" s="84"/>
    </row>
    <row r="6" spans="1:10" x14ac:dyDescent="0.25">
      <c r="B6" s="85" t="s">
        <v>38</v>
      </c>
      <c r="C6" s="86"/>
      <c r="D6" s="86"/>
      <c r="E6" s="87"/>
      <c r="F6" s="88">
        <f>LOOKUP("TOTAL",A11:A77,G11:G77)</f>
        <v>0</v>
      </c>
      <c r="G6" s="89" t="e">
        <v>#N/A</v>
      </c>
    </row>
    <row r="7" spans="1:10" x14ac:dyDescent="0.25">
      <c r="B7" s="90" t="s">
        <v>39</v>
      </c>
      <c r="C7" s="90"/>
      <c r="D7" s="90"/>
      <c r="E7" s="90"/>
      <c r="F7" s="53">
        <f>COUNTA(A11:A77)-1</f>
        <v>5</v>
      </c>
      <c r="G7" s="54">
        <f>SUMIF(A11:A89,"TOTAL",H11:H89)+SUMIF(A11:A75,"TOTAL",I11:I75)+SUMIF(A11:A75,"TOTAL",J11:J75)+SUMIF(A11:A75,"TOTAL",K11:K75)</f>
        <v>12</v>
      </c>
    </row>
    <row r="9" spans="1:10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40</v>
      </c>
      <c r="F9" s="55" t="s">
        <v>13</v>
      </c>
      <c r="G9" s="55" t="s">
        <v>14</v>
      </c>
      <c r="H9" s="56" t="s">
        <v>41</v>
      </c>
      <c r="I9" s="56" t="s">
        <v>42</v>
      </c>
      <c r="J9" s="56" t="s">
        <v>44</v>
      </c>
    </row>
    <row r="10" spans="1:10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57</v>
      </c>
      <c r="F10" s="17">
        <v>6</v>
      </c>
      <c r="G10" s="17" t="s">
        <v>16</v>
      </c>
      <c r="H10" s="17">
        <v>8</v>
      </c>
      <c r="I10" s="17">
        <v>9</v>
      </c>
      <c r="J10" s="17">
        <v>10</v>
      </c>
    </row>
    <row r="11" spans="1:10" x14ac:dyDescent="0.25">
      <c r="A11" s="71" t="s">
        <v>17</v>
      </c>
      <c r="B11" s="26" t="str">
        <f>LOOKUP(A11,'Anexa F1'!A$11:A$16,'Anexa F1'!B$11:B$16)</f>
        <v>Atlas Geografic Multilingv - Primar</v>
      </c>
      <c r="C11" s="58">
        <f>LOOKUP($A11,'Anexa F1'!$A$11:$A$16,'Anexa F1'!C$11:C$16)</f>
        <v>0</v>
      </c>
      <c r="D11" s="22" t="str">
        <f>LOOKUP($A11,'Anexa F1'!$A$11:$A$16,'Anexa F1'!D$11:D$16)</f>
        <v>buc.</v>
      </c>
      <c r="E11" s="22">
        <f t="shared" ref="E11:E15" si="0">SUM(H11:J11)</f>
        <v>1</v>
      </c>
      <c r="F11" s="26">
        <f>LOOKUP($A11,'Anexa F1'!$A$11:$A$16,'Anexa F1'!F$11:F$16)</f>
        <v>0</v>
      </c>
      <c r="G11" s="59">
        <f>E11*F11</f>
        <v>0</v>
      </c>
      <c r="H11" s="60"/>
      <c r="I11" s="60"/>
      <c r="J11" s="60">
        <v>1</v>
      </c>
    </row>
    <row r="12" spans="1:10" x14ac:dyDescent="0.25">
      <c r="A12" s="71" t="s">
        <v>19</v>
      </c>
      <c r="B12" s="26" t="str">
        <f>LOOKUP(A12,'Anexa F1'!A$11:A$16,'Anexa F1'!B$11:B$16)</f>
        <v>Atlas Geografic Multilingv - Gimnaziu</v>
      </c>
      <c r="C12" s="58">
        <f>LOOKUP($A12,'Anexa F1'!$A$11:$A$16,'Anexa F1'!C$11:C$16)</f>
        <v>0</v>
      </c>
      <c r="D12" s="22" t="str">
        <f>LOOKUP($A12,'Anexa F1'!$A$11:$A$16,'Anexa F1'!D$11:D$16)</f>
        <v>buc.</v>
      </c>
      <c r="E12" s="22">
        <f t="shared" si="0"/>
        <v>1</v>
      </c>
      <c r="F12" s="26">
        <f>LOOKUP($A12,'Anexa F1'!$A$11:$A$16,'Anexa F1'!F$11:F$16)</f>
        <v>0</v>
      </c>
      <c r="G12" s="59">
        <f t="shared" ref="G12:G15" si="1">E12*F12</f>
        <v>0</v>
      </c>
      <c r="H12" s="60"/>
      <c r="I12" s="60"/>
      <c r="J12" s="60">
        <v>1</v>
      </c>
    </row>
    <row r="13" spans="1:10" x14ac:dyDescent="0.25">
      <c r="A13" s="71" t="s">
        <v>23</v>
      </c>
      <c r="B13" s="26" t="str">
        <f>LOOKUP(A13,'Anexa F1'!A$11:A$16,'Anexa F1'!B$11:B$16)</f>
        <v>Atlas istoric multilingv - ediție Extra</v>
      </c>
      <c r="C13" s="58">
        <f>LOOKUP($A13,'Anexa F1'!$A$11:$A$16,'Anexa F1'!C$11:C$16)</f>
        <v>0</v>
      </c>
      <c r="D13" s="22" t="str">
        <f>LOOKUP($A13,'Anexa F1'!$A$11:$A$16,'Anexa F1'!D$11:D$16)</f>
        <v>buc.</v>
      </c>
      <c r="E13" s="22">
        <f t="shared" si="0"/>
        <v>1</v>
      </c>
      <c r="F13" s="26">
        <f>LOOKUP($A13,'Anexa F1'!$A$11:$A$16,'Anexa F1'!F$11:F$16)</f>
        <v>0</v>
      </c>
      <c r="G13" s="59">
        <f t="shared" si="1"/>
        <v>0</v>
      </c>
      <c r="H13" s="60"/>
      <c r="I13" s="60"/>
      <c r="J13" s="60">
        <v>1</v>
      </c>
    </row>
    <row r="14" spans="1:10" x14ac:dyDescent="0.25">
      <c r="A14" s="71" t="s">
        <v>25</v>
      </c>
      <c r="B14" s="26" t="str">
        <f>LOOKUP(A14,'Anexa F1'!A$11:A$16,'Anexa F1'!B$11:B$16)</f>
        <v xml:space="preserve">Mozaik TEACHER Monolingv </v>
      </c>
      <c r="C14" s="58">
        <f>LOOKUP($A14,'Anexa F1'!$A$11:$A$16,'Anexa F1'!C$11:C$16)</f>
        <v>0</v>
      </c>
      <c r="D14" s="22" t="str">
        <f>LOOKUP($A14,'Anexa F1'!$A$11:$A$16,'Anexa F1'!D$11:D$16)</f>
        <v>buc.</v>
      </c>
      <c r="E14" s="22">
        <f t="shared" si="0"/>
        <v>7</v>
      </c>
      <c r="F14" s="26">
        <f>LOOKUP($A14,'Anexa F1'!$A$11:$A$16,'Anexa F1'!F$11:F$16)</f>
        <v>0</v>
      </c>
      <c r="G14" s="59">
        <f t="shared" si="1"/>
        <v>0</v>
      </c>
      <c r="H14" s="60">
        <v>2</v>
      </c>
      <c r="I14" s="60">
        <v>2</v>
      </c>
      <c r="J14" s="60">
        <v>3</v>
      </c>
    </row>
    <row r="15" spans="1:10" ht="15.75" thickBot="1" x14ac:dyDescent="0.3">
      <c r="A15" s="71" t="s">
        <v>27</v>
      </c>
      <c r="B15" s="26" t="str">
        <f>LOOKUP(A15,'Anexa F1'!A$11:A$16,'Anexa F1'!B$11:B$16)</f>
        <v>Twinkl Ultimate</v>
      </c>
      <c r="C15" s="58">
        <f>LOOKUP($A15,'Anexa F1'!$A$11:$A$16,'Anexa F1'!C$11:C$16)</f>
        <v>0</v>
      </c>
      <c r="D15" s="22" t="str">
        <f>LOOKUP($A15,'Anexa F1'!$A$11:$A$16,'Anexa F1'!D$11:D$16)</f>
        <v>buc.</v>
      </c>
      <c r="E15" s="22">
        <f t="shared" si="0"/>
        <v>2</v>
      </c>
      <c r="F15" s="26">
        <f>LOOKUP($A15,'Anexa F1'!$A$11:$A$16,'Anexa F1'!F$11:F$16)</f>
        <v>0</v>
      </c>
      <c r="G15" s="59">
        <f t="shared" si="1"/>
        <v>0</v>
      </c>
      <c r="H15" s="60"/>
      <c r="I15" s="60"/>
      <c r="J15" s="60">
        <v>2</v>
      </c>
    </row>
    <row r="16" spans="1:10" ht="15.75" thickBot="1" x14ac:dyDescent="0.3">
      <c r="A16" s="61" t="s">
        <v>46</v>
      </c>
      <c r="B16" s="62"/>
      <c r="C16" s="62"/>
      <c r="D16" s="62"/>
      <c r="E16" s="62"/>
      <c r="F16" s="63"/>
      <c r="G16" s="64">
        <f>SUM(G11:G15)</f>
        <v>0</v>
      </c>
      <c r="H16" s="73">
        <f>SUM(H11:H15)</f>
        <v>2</v>
      </c>
      <c r="I16" s="73">
        <f t="shared" ref="I16:J16" si="2">SUM(I11:I15)</f>
        <v>2</v>
      </c>
      <c r="J16" s="73">
        <f t="shared" si="2"/>
        <v>8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C2" sqref="C2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8" width="8.7109375" style="6" customWidth="1"/>
    <col min="9" max="16384" width="9.140625" style="6"/>
  </cols>
  <sheetData>
    <row r="1" spans="1:9" ht="15.75" thickBot="1" x14ac:dyDescent="0.3">
      <c r="B1" s="41" t="s">
        <v>32</v>
      </c>
      <c r="C1" s="42" t="str">
        <f>'Anexa F1'!E1</f>
        <v>Lotul 6 - Acces platforme digitale</v>
      </c>
      <c r="D1" s="43"/>
      <c r="E1" s="44"/>
      <c r="F1" s="44"/>
      <c r="G1" s="45"/>
    </row>
    <row r="2" spans="1:9" ht="16.5" thickBot="1" x14ac:dyDescent="0.3">
      <c r="B2" s="46" t="s">
        <v>33</v>
      </c>
      <c r="C2" s="66" t="s">
        <v>62</v>
      </c>
      <c r="D2" s="67"/>
      <c r="E2" s="67"/>
      <c r="F2" s="67"/>
      <c r="G2" s="68"/>
    </row>
    <row r="3" spans="1:9" ht="15.75" thickBot="1" x14ac:dyDescent="0.3">
      <c r="B3" s="46" t="s">
        <v>35</v>
      </c>
      <c r="C3" s="46" t="s">
        <v>63</v>
      </c>
      <c r="D3" s="49"/>
      <c r="E3" s="48"/>
      <c r="F3" s="49"/>
      <c r="G3" s="50"/>
    </row>
    <row r="4" spans="1:9" x14ac:dyDescent="0.25">
      <c r="E4" s="52"/>
    </row>
    <row r="5" spans="1:9" ht="15.75" thickBot="1" x14ac:dyDescent="0.3">
      <c r="A5" s="84" t="s">
        <v>37</v>
      </c>
      <c r="B5" s="84"/>
      <c r="C5" s="84"/>
      <c r="D5" s="84"/>
      <c r="E5" s="84"/>
      <c r="F5" s="84"/>
      <c r="G5" s="84"/>
    </row>
    <row r="6" spans="1:9" x14ac:dyDescent="0.25">
      <c r="B6" s="85" t="s">
        <v>38</v>
      </c>
      <c r="C6" s="86"/>
      <c r="D6" s="86"/>
      <c r="E6" s="87"/>
      <c r="F6" s="88">
        <f>LOOKUP("TOTAL",A11:A77,G11:G77)</f>
        <v>0</v>
      </c>
      <c r="G6" s="89" t="e">
        <v>#N/A</v>
      </c>
    </row>
    <row r="7" spans="1:9" x14ac:dyDescent="0.25">
      <c r="B7" s="90" t="s">
        <v>39</v>
      </c>
      <c r="C7" s="90"/>
      <c r="D7" s="90"/>
      <c r="E7" s="90"/>
      <c r="F7" s="53">
        <f>COUNTA(A11:A77)-1</f>
        <v>5</v>
      </c>
      <c r="G7" s="54">
        <f>SUMIF(A11:A78,"TOTAL",H11:H78)+SUMIF(A11:A75,"TOTAL",I11:I75)</f>
        <v>12</v>
      </c>
    </row>
    <row r="9" spans="1:9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40</v>
      </c>
      <c r="F9" s="55" t="s">
        <v>13</v>
      </c>
      <c r="G9" s="55" t="s">
        <v>14</v>
      </c>
      <c r="H9" s="56" t="s">
        <v>49</v>
      </c>
      <c r="I9" s="56" t="s">
        <v>44</v>
      </c>
    </row>
    <row r="10" spans="1:9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50</v>
      </c>
      <c r="F10" s="17">
        <v>6</v>
      </c>
      <c r="G10" s="17" t="s">
        <v>16</v>
      </c>
      <c r="H10" s="17">
        <v>8</v>
      </c>
      <c r="I10" s="17">
        <v>9</v>
      </c>
    </row>
    <row r="11" spans="1:9" x14ac:dyDescent="0.25">
      <c r="A11" s="71" t="s">
        <v>17</v>
      </c>
      <c r="B11" s="26" t="str">
        <f>LOOKUP(A11,'Anexa F1'!A$11:A$16,'Anexa F1'!B$11:B$16)</f>
        <v>Atlas Geografic Multilingv - Primar</v>
      </c>
      <c r="C11" s="58">
        <f>LOOKUP($A11,'Anexa F1'!$A$11:$A$16,'Anexa F1'!C$11:C$16)</f>
        <v>0</v>
      </c>
      <c r="D11" s="22" t="str">
        <f>LOOKUP($A11,'Anexa F1'!$A$11:$A$16,'Anexa F1'!D$11:D$16)</f>
        <v>buc.</v>
      </c>
      <c r="E11" s="22">
        <f t="shared" ref="E11:E15" si="0">SUM(H11:I11)</f>
        <v>1</v>
      </c>
      <c r="F11" s="26">
        <f>LOOKUP($A11,'Anexa F1'!$A$11:$A$16,'Anexa F1'!F$11:F$16)</f>
        <v>0</v>
      </c>
      <c r="G11" s="59">
        <f>E11*F11</f>
        <v>0</v>
      </c>
      <c r="H11" s="60"/>
      <c r="I11" s="60">
        <v>1</v>
      </c>
    </row>
    <row r="12" spans="1:9" x14ac:dyDescent="0.25">
      <c r="A12" s="71" t="s">
        <v>19</v>
      </c>
      <c r="B12" s="26" t="str">
        <f>LOOKUP(A12,'Anexa F1'!A$11:A$16,'Anexa F1'!B$11:B$16)</f>
        <v>Atlas Geografic Multilingv - Gimnaziu</v>
      </c>
      <c r="C12" s="58">
        <f>LOOKUP($A12,'Anexa F1'!$A$11:$A$16,'Anexa F1'!C$11:C$16)</f>
        <v>0</v>
      </c>
      <c r="D12" s="22" t="str">
        <f>LOOKUP($A12,'Anexa F1'!$A$11:$A$16,'Anexa F1'!D$11:D$16)</f>
        <v>buc.</v>
      </c>
      <c r="E12" s="22">
        <f t="shared" si="0"/>
        <v>1</v>
      </c>
      <c r="F12" s="26">
        <f>LOOKUP($A12,'Anexa F1'!$A$11:$A$16,'Anexa F1'!F$11:F$16)</f>
        <v>0</v>
      </c>
      <c r="G12" s="59">
        <f t="shared" ref="G12:G15" si="1">E12*F12</f>
        <v>0</v>
      </c>
      <c r="H12" s="60"/>
      <c r="I12" s="60">
        <v>1</v>
      </c>
    </row>
    <row r="13" spans="1:9" x14ac:dyDescent="0.25">
      <c r="A13" s="71" t="s">
        <v>23</v>
      </c>
      <c r="B13" s="26" t="str">
        <f>LOOKUP(A13,'Anexa F1'!A$11:A$16,'Anexa F1'!B$11:B$16)</f>
        <v>Atlas istoric multilingv - ediție Extra</v>
      </c>
      <c r="C13" s="58">
        <f>LOOKUP($A13,'Anexa F1'!$A$11:$A$16,'Anexa F1'!C$11:C$16)</f>
        <v>0</v>
      </c>
      <c r="D13" s="22" t="str">
        <f>LOOKUP($A13,'Anexa F1'!$A$11:$A$16,'Anexa F1'!D$11:D$16)</f>
        <v>buc.</v>
      </c>
      <c r="E13" s="22">
        <f t="shared" si="0"/>
        <v>1</v>
      </c>
      <c r="F13" s="26">
        <f>LOOKUP($A13,'Anexa F1'!$A$11:$A$16,'Anexa F1'!F$11:F$16)</f>
        <v>0</v>
      </c>
      <c r="G13" s="59">
        <f t="shared" si="1"/>
        <v>0</v>
      </c>
      <c r="H13" s="60"/>
      <c r="I13" s="60">
        <v>1</v>
      </c>
    </row>
    <row r="14" spans="1:9" x14ac:dyDescent="0.25">
      <c r="A14" s="71" t="s">
        <v>25</v>
      </c>
      <c r="B14" s="26" t="str">
        <f>LOOKUP(A14,'Anexa F1'!A$11:A$16,'Anexa F1'!B$11:B$16)</f>
        <v xml:space="preserve">Mozaik TEACHER Monolingv </v>
      </c>
      <c r="C14" s="58">
        <f>LOOKUP($A14,'Anexa F1'!$A$11:$A$16,'Anexa F1'!C$11:C$16)</f>
        <v>0</v>
      </c>
      <c r="D14" s="22" t="str">
        <f>LOOKUP($A14,'Anexa F1'!$A$11:$A$16,'Anexa F1'!D$11:D$16)</f>
        <v>buc.</v>
      </c>
      <c r="E14" s="22">
        <f t="shared" si="0"/>
        <v>7</v>
      </c>
      <c r="F14" s="26">
        <f>LOOKUP($A14,'Anexa F1'!$A$11:$A$16,'Anexa F1'!F$11:F$16)</f>
        <v>0</v>
      </c>
      <c r="G14" s="59">
        <f t="shared" si="1"/>
        <v>0</v>
      </c>
      <c r="H14" s="60">
        <v>2</v>
      </c>
      <c r="I14" s="60">
        <v>5</v>
      </c>
    </row>
    <row r="15" spans="1:9" ht="15.75" thickBot="1" x14ac:dyDescent="0.3">
      <c r="A15" s="71" t="s">
        <v>27</v>
      </c>
      <c r="B15" s="26" t="str">
        <f>LOOKUP(A15,'Anexa F1'!A$11:A$16,'Anexa F1'!B$11:B$16)</f>
        <v>Twinkl Ultimate</v>
      </c>
      <c r="C15" s="58">
        <f>LOOKUP($A15,'Anexa F1'!$A$11:$A$16,'Anexa F1'!C$11:C$16)</f>
        <v>0</v>
      </c>
      <c r="D15" s="22" t="str">
        <f>LOOKUP($A15,'Anexa F1'!$A$11:$A$16,'Anexa F1'!D$11:D$16)</f>
        <v>buc.</v>
      </c>
      <c r="E15" s="22">
        <f t="shared" si="0"/>
        <v>2</v>
      </c>
      <c r="F15" s="26">
        <f>LOOKUP($A15,'Anexa F1'!$A$11:$A$16,'Anexa F1'!F$11:F$16)</f>
        <v>0</v>
      </c>
      <c r="G15" s="59">
        <f t="shared" si="1"/>
        <v>0</v>
      </c>
      <c r="H15" s="60"/>
      <c r="I15" s="60">
        <v>2</v>
      </c>
    </row>
    <row r="16" spans="1:9" ht="15.75" thickBot="1" x14ac:dyDescent="0.3">
      <c r="A16" s="61" t="s">
        <v>46</v>
      </c>
      <c r="B16" s="62"/>
      <c r="C16" s="62"/>
      <c r="D16" s="62"/>
      <c r="E16" s="62"/>
      <c r="F16" s="63"/>
      <c r="G16" s="64">
        <f>SUM(G11:G15)</f>
        <v>0</v>
      </c>
      <c r="H16" s="72">
        <f>SUM(H11:H15)</f>
        <v>2</v>
      </c>
      <c r="I16" s="72">
        <f>SUM(I11:I15)</f>
        <v>10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C2" sqref="C2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8" width="8.7109375" style="6" customWidth="1"/>
    <col min="9" max="16384" width="9.140625" style="6"/>
  </cols>
  <sheetData>
    <row r="1" spans="1:8" ht="15.75" thickBot="1" x14ac:dyDescent="0.3">
      <c r="B1" s="41" t="s">
        <v>32</v>
      </c>
      <c r="C1" s="42" t="str">
        <f>'Anexa F1'!E1</f>
        <v>Lotul 6 - Acces platforme digitale</v>
      </c>
      <c r="D1" s="43"/>
      <c r="E1" s="44"/>
      <c r="F1" s="44"/>
      <c r="G1" s="45"/>
    </row>
    <row r="2" spans="1:8" ht="16.5" thickBot="1" x14ac:dyDescent="0.3">
      <c r="B2" s="46" t="s">
        <v>33</v>
      </c>
      <c r="C2" s="66" t="s">
        <v>64</v>
      </c>
      <c r="D2" s="67"/>
      <c r="E2" s="67"/>
      <c r="F2" s="67"/>
      <c r="G2" s="68"/>
    </row>
    <row r="3" spans="1:8" ht="15.75" thickBot="1" x14ac:dyDescent="0.3">
      <c r="B3" s="46" t="s">
        <v>35</v>
      </c>
      <c r="C3" s="46" t="s">
        <v>65</v>
      </c>
      <c r="D3" s="49"/>
      <c r="E3" s="48"/>
      <c r="F3" s="49"/>
      <c r="G3" s="50"/>
    </row>
    <row r="4" spans="1:8" x14ac:dyDescent="0.25">
      <c r="E4" s="52"/>
    </row>
    <row r="5" spans="1:8" ht="15.75" thickBot="1" x14ac:dyDescent="0.3">
      <c r="A5" s="84" t="s">
        <v>37</v>
      </c>
      <c r="B5" s="84"/>
      <c r="C5" s="84"/>
      <c r="D5" s="84"/>
      <c r="E5" s="84"/>
      <c r="F5" s="84"/>
      <c r="G5" s="84"/>
    </row>
    <row r="6" spans="1:8" x14ac:dyDescent="0.25">
      <c r="B6" s="85" t="s">
        <v>38</v>
      </c>
      <c r="C6" s="86"/>
      <c r="D6" s="86"/>
      <c r="E6" s="87"/>
      <c r="F6" s="88">
        <f>LOOKUP("TOTAL",A11:A77,G11:G77)</f>
        <v>0</v>
      </c>
      <c r="G6" s="89" t="e">
        <v>#N/A</v>
      </c>
    </row>
    <row r="7" spans="1:8" x14ac:dyDescent="0.25">
      <c r="B7" s="90" t="s">
        <v>39</v>
      </c>
      <c r="C7" s="90"/>
      <c r="D7" s="90"/>
      <c r="E7" s="90"/>
      <c r="F7" s="53">
        <f>COUNTA(A11:A77)-1</f>
        <v>5</v>
      </c>
      <c r="G7" s="54">
        <f>SUMIF(A11:A77,"TOTAL",H11:H77)</f>
        <v>10</v>
      </c>
    </row>
    <row r="9" spans="1:8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40</v>
      </c>
      <c r="F9" s="55" t="s">
        <v>13</v>
      </c>
      <c r="G9" s="55" t="s">
        <v>14</v>
      </c>
      <c r="H9" s="69" t="s">
        <v>56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66</v>
      </c>
      <c r="F10" s="17">
        <v>6</v>
      </c>
      <c r="G10" s="17" t="s">
        <v>16</v>
      </c>
      <c r="H10" s="17">
        <v>9</v>
      </c>
    </row>
    <row r="11" spans="1:8" x14ac:dyDescent="0.25">
      <c r="A11" s="71" t="s">
        <v>17</v>
      </c>
      <c r="B11" s="26" t="str">
        <f>LOOKUP(A11,'Anexa F1'!A$11:A$16,'Anexa F1'!B$11:B$16)</f>
        <v>Atlas Geografic Multilingv - Primar</v>
      </c>
      <c r="C11" s="58">
        <f>LOOKUP($A11,'Anexa F1'!$A$11:$A$16,'Anexa F1'!C$11:C$16)</f>
        <v>0</v>
      </c>
      <c r="D11" s="22" t="str">
        <f>LOOKUP($A11,'Anexa F1'!$A$11:$A$16,'Anexa F1'!D$11:D$16)</f>
        <v>buc.</v>
      </c>
      <c r="E11" s="22">
        <f>SUM(H11:H11)</f>
        <v>1</v>
      </c>
      <c r="F11" s="26">
        <f>LOOKUP($A11,'Anexa F1'!$A$11:$A$16,'Anexa F1'!F$11:F$16)</f>
        <v>0</v>
      </c>
      <c r="G11" s="59">
        <f>E11*F11</f>
        <v>0</v>
      </c>
      <c r="H11" s="74">
        <v>1</v>
      </c>
    </row>
    <row r="12" spans="1:8" x14ac:dyDescent="0.25">
      <c r="A12" s="71" t="s">
        <v>19</v>
      </c>
      <c r="B12" s="26" t="str">
        <f>LOOKUP(A12,'Anexa F1'!A$11:A$16,'Anexa F1'!B$11:B$16)</f>
        <v>Atlas Geografic Multilingv - Gimnaziu</v>
      </c>
      <c r="C12" s="58">
        <f>LOOKUP($A12,'Anexa F1'!$A$11:$A$16,'Anexa F1'!C$11:C$16)</f>
        <v>0</v>
      </c>
      <c r="D12" s="22" t="str">
        <f>LOOKUP($A12,'Anexa F1'!$A$11:$A$16,'Anexa F1'!D$11:D$16)</f>
        <v>buc.</v>
      </c>
      <c r="E12" s="22">
        <f>SUM(H12:H12)</f>
        <v>1</v>
      </c>
      <c r="F12" s="26">
        <f>LOOKUP($A12,'Anexa F1'!$A$11:$A$16,'Anexa F1'!F$11:F$16)</f>
        <v>0</v>
      </c>
      <c r="G12" s="59">
        <f t="shared" ref="G12:G15" si="0">E12*F12</f>
        <v>0</v>
      </c>
      <c r="H12" s="74">
        <v>1</v>
      </c>
    </row>
    <row r="13" spans="1:8" x14ac:dyDescent="0.25">
      <c r="A13" s="71" t="s">
        <v>23</v>
      </c>
      <c r="B13" s="26" t="str">
        <f>LOOKUP(A13,'Anexa F1'!A$11:A$16,'Anexa F1'!B$11:B$16)</f>
        <v>Atlas istoric multilingv - ediție Extra</v>
      </c>
      <c r="C13" s="58">
        <f>LOOKUP($A13,'Anexa F1'!$A$11:$A$16,'Anexa F1'!C$11:C$16)</f>
        <v>0</v>
      </c>
      <c r="D13" s="22" t="str">
        <f>LOOKUP($A13,'Anexa F1'!$A$11:$A$16,'Anexa F1'!D$11:D$16)</f>
        <v>buc.</v>
      </c>
      <c r="E13" s="22">
        <f>SUM(H13:H13)</f>
        <v>1</v>
      </c>
      <c r="F13" s="26">
        <f>LOOKUP($A13,'Anexa F1'!$A$11:$A$16,'Anexa F1'!F$11:F$16)</f>
        <v>0</v>
      </c>
      <c r="G13" s="59">
        <f t="shared" si="0"/>
        <v>0</v>
      </c>
      <c r="H13" s="75">
        <v>1</v>
      </c>
    </row>
    <row r="14" spans="1:8" x14ac:dyDescent="0.25">
      <c r="A14" s="71" t="s">
        <v>25</v>
      </c>
      <c r="B14" s="26" t="str">
        <f>LOOKUP(A14,'Anexa F1'!A$11:A$16,'Anexa F1'!B$11:B$16)</f>
        <v xml:space="preserve">Mozaik TEACHER Monolingv </v>
      </c>
      <c r="C14" s="58">
        <f>LOOKUP($A14,'Anexa F1'!$A$11:$A$16,'Anexa F1'!C$11:C$16)</f>
        <v>0</v>
      </c>
      <c r="D14" s="22" t="str">
        <f>LOOKUP($A14,'Anexa F1'!$A$11:$A$16,'Anexa F1'!D$11:D$16)</f>
        <v>buc.</v>
      </c>
      <c r="E14" s="22">
        <f>SUM(H14:H14)</f>
        <v>5</v>
      </c>
      <c r="F14" s="26">
        <f>LOOKUP($A14,'Anexa F1'!$A$11:$A$16,'Anexa F1'!F$11:F$16)</f>
        <v>0</v>
      </c>
      <c r="G14" s="59">
        <f t="shared" si="0"/>
        <v>0</v>
      </c>
      <c r="H14" s="75">
        <v>5</v>
      </c>
    </row>
    <row r="15" spans="1:8" ht="15.75" thickBot="1" x14ac:dyDescent="0.3">
      <c r="A15" s="71" t="s">
        <v>27</v>
      </c>
      <c r="B15" s="26" t="str">
        <f>LOOKUP(A15,'Anexa F1'!A$11:A$16,'Anexa F1'!B$11:B$16)</f>
        <v>Twinkl Ultimate</v>
      </c>
      <c r="C15" s="58">
        <f>LOOKUP($A15,'Anexa F1'!$A$11:$A$16,'Anexa F1'!C$11:C$16)</f>
        <v>0</v>
      </c>
      <c r="D15" s="22" t="str">
        <f>LOOKUP($A15,'Anexa F1'!$A$11:$A$16,'Anexa F1'!D$11:D$16)</f>
        <v>buc.</v>
      </c>
      <c r="E15" s="22">
        <f>SUM(H15:H15)</f>
        <v>2</v>
      </c>
      <c r="F15" s="26">
        <f>LOOKUP($A15,'Anexa F1'!$A$11:$A$16,'Anexa F1'!F$11:F$16)</f>
        <v>0</v>
      </c>
      <c r="G15" s="59">
        <f t="shared" si="0"/>
        <v>0</v>
      </c>
      <c r="H15" s="75">
        <v>2</v>
      </c>
    </row>
    <row r="16" spans="1:8" ht="15.75" thickBot="1" x14ac:dyDescent="0.3">
      <c r="A16" s="61" t="s">
        <v>46</v>
      </c>
      <c r="B16" s="62"/>
      <c r="C16" s="62"/>
      <c r="D16" s="62"/>
      <c r="E16" s="62"/>
      <c r="F16" s="63"/>
      <c r="G16" s="64">
        <f>SUM(G11:G15)</f>
        <v>0</v>
      </c>
      <c r="H16" s="65">
        <f>SUM(H11:H15)</f>
        <v>10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C2" sqref="C2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8" width="10.140625" style="6" customWidth="1"/>
    <col min="9" max="9" width="10.7109375" style="6" customWidth="1"/>
    <col min="10" max="16384" width="9.140625" style="6"/>
  </cols>
  <sheetData>
    <row r="1" spans="1:9" ht="15.75" thickBot="1" x14ac:dyDescent="0.3">
      <c r="B1" s="41" t="s">
        <v>32</v>
      </c>
      <c r="C1" s="42" t="str">
        <f>'Anexa F1'!E1</f>
        <v>Lotul 6 - Acces platforme digitale</v>
      </c>
      <c r="D1" s="43"/>
      <c r="E1" s="44"/>
      <c r="F1" s="44"/>
      <c r="G1" s="45"/>
    </row>
    <row r="2" spans="1:9" ht="16.5" thickBot="1" x14ac:dyDescent="0.3">
      <c r="B2" s="46" t="s">
        <v>33</v>
      </c>
      <c r="C2" s="66" t="s">
        <v>67</v>
      </c>
      <c r="E2" s="67"/>
      <c r="F2" s="67"/>
      <c r="G2" s="68"/>
    </row>
    <row r="3" spans="1:9" ht="16.5" thickBot="1" x14ac:dyDescent="0.3">
      <c r="B3" s="46" t="s">
        <v>35</v>
      </c>
      <c r="C3" s="67" t="s">
        <v>68</v>
      </c>
      <c r="D3" s="49"/>
      <c r="E3" s="48"/>
      <c r="F3" s="49"/>
      <c r="G3" s="50"/>
    </row>
    <row r="4" spans="1:9" x14ac:dyDescent="0.25">
      <c r="E4" s="52"/>
    </row>
    <row r="5" spans="1:9" ht="15.75" thickBot="1" x14ac:dyDescent="0.3">
      <c r="A5" s="84" t="s">
        <v>37</v>
      </c>
      <c r="B5" s="84"/>
      <c r="C5" s="84"/>
      <c r="D5" s="84"/>
      <c r="E5" s="84"/>
      <c r="F5" s="84"/>
      <c r="G5" s="84"/>
    </row>
    <row r="6" spans="1:9" x14ac:dyDescent="0.25">
      <c r="B6" s="85" t="s">
        <v>38</v>
      </c>
      <c r="C6" s="86"/>
      <c r="D6" s="86"/>
      <c r="E6" s="87"/>
      <c r="F6" s="88">
        <f>LOOKUP("TOTAL",A11:A74,G11:G74)</f>
        <v>0</v>
      </c>
      <c r="G6" s="89" t="e">
        <v>#N/A</v>
      </c>
    </row>
    <row r="7" spans="1:9" x14ac:dyDescent="0.25">
      <c r="B7" s="90" t="s">
        <v>39</v>
      </c>
      <c r="C7" s="90"/>
      <c r="D7" s="90"/>
      <c r="E7" s="90"/>
      <c r="F7" s="53">
        <f>COUNTA(A11:A74)-1</f>
        <v>2</v>
      </c>
      <c r="G7" s="54">
        <f>SUMIF(A11:A74,"TOTAL",H11:H74)+SUMIF(A11:A74,"TOTAL",I11:I74)</f>
        <v>5</v>
      </c>
    </row>
    <row r="9" spans="1:9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40</v>
      </c>
      <c r="F9" s="55" t="s">
        <v>13</v>
      </c>
      <c r="G9" s="55" t="s">
        <v>14</v>
      </c>
      <c r="H9" s="69" t="s">
        <v>69</v>
      </c>
      <c r="I9" s="69" t="s">
        <v>70</v>
      </c>
    </row>
    <row r="10" spans="1:9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50</v>
      </c>
      <c r="F10" s="17">
        <v>6</v>
      </c>
      <c r="G10" s="17" t="s">
        <v>16</v>
      </c>
      <c r="H10" s="17">
        <v>8</v>
      </c>
      <c r="I10" s="17">
        <v>9</v>
      </c>
    </row>
    <row r="11" spans="1:9" x14ac:dyDescent="0.25">
      <c r="A11" s="71" t="s">
        <v>25</v>
      </c>
      <c r="B11" s="26" t="str">
        <f>LOOKUP(A11,'Anexa F1'!A$11:A$16,'Anexa F1'!B$11:B$16)</f>
        <v xml:space="preserve">Mozaik TEACHER Monolingv </v>
      </c>
      <c r="C11" s="58">
        <f>LOOKUP($A11,'Anexa F1'!$A$11:$A$16,'Anexa F1'!C$11:C$16)</f>
        <v>0</v>
      </c>
      <c r="D11" s="22" t="str">
        <f>LOOKUP($A11,'Anexa F1'!$A$11:$A$16,'Anexa F1'!D$11:D$16)</f>
        <v>buc.</v>
      </c>
      <c r="E11" s="22">
        <f t="shared" ref="E11:E12" si="0">SUM(H11:I11)</f>
        <v>3</v>
      </c>
      <c r="F11" s="26">
        <f>LOOKUP($A11,'Anexa F1'!$A$11:$A$16,'Anexa F1'!F$11:F$16)</f>
        <v>0</v>
      </c>
      <c r="G11" s="59">
        <f>E11*F11</f>
        <v>0</v>
      </c>
      <c r="H11" s="60">
        <v>2</v>
      </c>
      <c r="I11" s="74">
        <v>1</v>
      </c>
    </row>
    <row r="12" spans="1:9" ht="15.75" thickBot="1" x14ac:dyDescent="0.3">
      <c r="A12" s="71" t="s">
        <v>27</v>
      </c>
      <c r="B12" s="26" t="str">
        <f>LOOKUP(A12,'Anexa F1'!A$11:A$16,'Anexa F1'!B$11:B$16)</f>
        <v>Twinkl Ultimate</v>
      </c>
      <c r="C12" s="58">
        <f>LOOKUP($A12,'Anexa F1'!$A$11:$A$16,'Anexa F1'!C$11:C$16)</f>
        <v>0</v>
      </c>
      <c r="D12" s="22" t="str">
        <f>LOOKUP($A12,'Anexa F1'!$A$11:$A$16,'Anexa F1'!D$11:D$16)</f>
        <v>buc.</v>
      </c>
      <c r="E12" s="22">
        <f t="shared" si="0"/>
        <v>2</v>
      </c>
      <c r="F12" s="26">
        <f>LOOKUP($A12,'Anexa F1'!$A$11:$A$16,'Anexa F1'!F$11:F$16)</f>
        <v>0</v>
      </c>
      <c r="G12" s="59">
        <f t="shared" ref="G12" si="1">E12*F12</f>
        <v>0</v>
      </c>
      <c r="H12" s="60">
        <v>1</v>
      </c>
      <c r="I12" s="74">
        <v>1</v>
      </c>
    </row>
    <row r="13" spans="1:9" ht="15.75" thickBot="1" x14ac:dyDescent="0.3">
      <c r="A13" s="61" t="s">
        <v>46</v>
      </c>
      <c r="B13" s="62"/>
      <c r="C13" s="62"/>
      <c r="D13" s="62"/>
      <c r="E13" s="62"/>
      <c r="F13" s="63"/>
      <c r="G13" s="64">
        <f>SUM(G11:G12)</f>
        <v>0</v>
      </c>
      <c r="H13" s="72">
        <f>SUM(H11:H12)</f>
        <v>3</v>
      </c>
      <c r="I13" s="65">
        <f>SUM(I11:I12)</f>
        <v>2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C2" sqref="C2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7" width="9.140625" style="6"/>
    <col min="8" max="8" width="9.28515625" style="6" customWidth="1"/>
    <col min="9" max="16384" width="9.140625" style="6"/>
  </cols>
  <sheetData>
    <row r="1" spans="1:8" ht="15.75" thickBot="1" x14ac:dyDescent="0.3">
      <c r="B1" s="41" t="s">
        <v>32</v>
      </c>
      <c r="C1" s="42" t="str">
        <f>'Anexa F1'!E1</f>
        <v>Lotul 6 - Acces platforme digitale</v>
      </c>
      <c r="D1" s="43"/>
      <c r="E1" s="44"/>
      <c r="F1" s="44"/>
      <c r="G1" s="45"/>
    </row>
    <row r="2" spans="1:8" ht="16.5" thickBot="1" x14ac:dyDescent="0.3">
      <c r="B2" s="46" t="s">
        <v>33</v>
      </c>
      <c r="C2" s="47" t="s">
        <v>71</v>
      </c>
      <c r="D2" s="51"/>
      <c r="E2" s="48"/>
      <c r="F2" s="49"/>
      <c r="G2" s="50"/>
    </row>
    <row r="3" spans="1:8" ht="15.75" thickBot="1" x14ac:dyDescent="0.3">
      <c r="B3" s="46" t="s">
        <v>35</v>
      </c>
      <c r="C3" s="46" t="s">
        <v>72</v>
      </c>
      <c r="D3" s="49"/>
      <c r="E3" s="48"/>
      <c r="F3" s="49"/>
      <c r="G3" s="50"/>
    </row>
    <row r="4" spans="1:8" x14ac:dyDescent="0.25">
      <c r="E4" s="52"/>
    </row>
    <row r="5" spans="1:8" ht="15.75" thickBot="1" x14ac:dyDescent="0.3">
      <c r="A5" s="84" t="s">
        <v>37</v>
      </c>
      <c r="B5" s="84"/>
      <c r="C5" s="84"/>
      <c r="D5" s="84"/>
      <c r="E5" s="84"/>
      <c r="F5" s="84"/>
      <c r="G5" s="84"/>
    </row>
    <row r="6" spans="1:8" x14ac:dyDescent="0.25">
      <c r="B6" s="85" t="s">
        <v>38</v>
      </c>
      <c r="C6" s="86"/>
      <c r="D6" s="86"/>
      <c r="E6" s="87"/>
      <c r="F6" s="88">
        <f>LOOKUP("TOTAL",A11:A78,G11:G78)</f>
        <v>0</v>
      </c>
      <c r="G6" s="89" t="e">
        <v>#N/A</v>
      </c>
    </row>
    <row r="7" spans="1:8" x14ac:dyDescent="0.25">
      <c r="B7" s="90" t="s">
        <v>39</v>
      </c>
      <c r="C7" s="90"/>
      <c r="D7" s="90"/>
      <c r="E7" s="90"/>
      <c r="F7" s="53">
        <f>COUNTA(A11:A78)-1</f>
        <v>6</v>
      </c>
      <c r="G7" s="54">
        <f>SUMIF(A11:A78,"TOTAL",H11:H78)</f>
        <v>11</v>
      </c>
    </row>
    <row r="9" spans="1:8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40</v>
      </c>
      <c r="F9" s="55" t="s">
        <v>13</v>
      </c>
      <c r="G9" s="55" t="s">
        <v>14</v>
      </c>
      <c r="H9" s="76" t="s">
        <v>56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66</v>
      </c>
      <c r="F10" s="17">
        <v>6</v>
      </c>
      <c r="G10" s="17" t="s">
        <v>16</v>
      </c>
      <c r="H10" s="17">
        <v>8</v>
      </c>
    </row>
    <row r="11" spans="1:8" x14ac:dyDescent="0.25">
      <c r="A11" s="71" t="s">
        <v>17</v>
      </c>
      <c r="B11" s="26" t="str">
        <f>LOOKUP(A11,'Anexa F1'!A$11:A$16,'Anexa F1'!B$11:B$16)</f>
        <v>Atlas Geografic Multilingv - Primar</v>
      </c>
      <c r="C11" s="58">
        <f>LOOKUP($A11,'Anexa F1'!$A$11:$A$16,'Anexa F1'!C$11:C$16)</f>
        <v>0</v>
      </c>
      <c r="D11" s="22" t="str">
        <f>LOOKUP($A11,'Anexa F1'!$A$11:$A$16,'Anexa F1'!D$11:D$16)</f>
        <v>buc.</v>
      </c>
      <c r="E11" s="22">
        <f t="shared" ref="E11:E16" si="0">SUM(H11:I11)</f>
        <v>1</v>
      </c>
      <c r="F11" s="26">
        <f>LOOKUP($A11,'Anexa F1'!$A$11:$A$16,'Anexa F1'!F$11:F$16)</f>
        <v>0</v>
      </c>
      <c r="G11" s="59">
        <f>E11*F11</f>
        <v>0</v>
      </c>
      <c r="H11" s="60">
        <v>1</v>
      </c>
    </row>
    <row r="12" spans="1:8" x14ac:dyDescent="0.25">
      <c r="A12" s="71" t="s">
        <v>19</v>
      </c>
      <c r="B12" s="26" t="str">
        <f>LOOKUP(A12,'Anexa F1'!A$11:A$16,'Anexa F1'!B$11:B$16)</f>
        <v>Atlas Geografic Multilingv - Gimnaziu</v>
      </c>
      <c r="C12" s="58">
        <f>LOOKUP($A12,'Anexa F1'!$A$11:$A$16,'Anexa F1'!C$11:C$16)</f>
        <v>0</v>
      </c>
      <c r="D12" s="22" t="str">
        <f>LOOKUP($A12,'Anexa F1'!$A$11:$A$16,'Anexa F1'!D$11:D$16)</f>
        <v>buc.</v>
      </c>
      <c r="E12" s="22">
        <f t="shared" si="0"/>
        <v>1</v>
      </c>
      <c r="F12" s="26">
        <f>LOOKUP($A12,'Anexa F1'!$A$11:$A$16,'Anexa F1'!F$11:F$16)</f>
        <v>0</v>
      </c>
      <c r="G12" s="59">
        <f t="shared" ref="G12:G16" si="1">E12*F12</f>
        <v>0</v>
      </c>
      <c r="H12" s="60">
        <v>1</v>
      </c>
    </row>
    <row r="13" spans="1:8" x14ac:dyDescent="0.25">
      <c r="A13" s="71" t="s">
        <v>21</v>
      </c>
      <c r="B13" s="26" t="str">
        <f>LOOKUP(A13,'Anexa F1'!A$11:A$16,'Anexa F1'!B$11:B$16)</f>
        <v>Atlas Geografic Multilingv - Liceu</v>
      </c>
      <c r="C13" s="58">
        <f>LOOKUP($A13,'Anexa F1'!$A$11:$A$16,'Anexa F1'!C$11:C$16)</f>
        <v>0</v>
      </c>
      <c r="D13" s="22" t="str">
        <f>LOOKUP($A13,'Anexa F1'!$A$11:$A$16,'Anexa F1'!D$11:D$16)</f>
        <v>buc.</v>
      </c>
      <c r="E13" s="22">
        <f t="shared" si="0"/>
        <v>1</v>
      </c>
      <c r="F13" s="26">
        <f>LOOKUP($A13,'Anexa F1'!$A$11:$A$16,'Anexa F1'!F$11:F$16)</f>
        <v>0</v>
      </c>
      <c r="G13" s="59">
        <f t="shared" si="1"/>
        <v>0</v>
      </c>
      <c r="H13" s="60">
        <v>1</v>
      </c>
    </row>
    <row r="14" spans="1:8" x14ac:dyDescent="0.25">
      <c r="A14" s="71" t="s">
        <v>23</v>
      </c>
      <c r="B14" s="26" t="str">
        <f>LOOKUP(A14,'Anexa F1'!A$11:A$16,'Anexa F1'!B$11:B$16)</f>
        <v>Atlas istoric multilingv - ediție Extra</v>
      </c>
      <c r="C14" s="58">
        <f>LOOKUP($A14,'Anexa F1'!$A$11:$A$16,'Anexa F1'!C$11:C$16)</f>
        <v>0</v>
      </c>
      <c r="D14" s="22" t="str">
        <f>LOOKUP($A14,'Anexa F1'!$A$11:$A$16,'Anexa F1'!D$11:D$16)</f>
        <v>buc.</v>
      </c>
      <c r="E14" s="22">
        <f t="shared" si="0"/>
        <v>1</v>
      </c>
      <c r="F14" s="26">
        <f>LOOKUP($A14,'Anexa F1'!$A$11:$A$16,'Anexa F1'!F$11:F$16)</f>
        <v>0</v>
      </c>
      <c r="G14" s="59">
        <f t="shared" si="1"/>
        <v>0</v>
      </c>
      <c r="H14" s="60">
        <v>1</v>
      </c>
    </row>
    <row r="15" spans="1:8" x14ac:dyDescent="0.25">
      <c r="A15" s="71" t="s">
        <v>25</v>
      </c>
      <c r="B15" s="26" t="str">
        <f>LOOKUP(A15,'Anexa F1'!A$11:A$16,'Anexa F1'!B$11:B$16)</f>
        <v xml:space="preserve">Mozaik TEACHER Monolingv </v>
      </c>
      <c r="C15" s="58">
        <f>LOOKUP($A15,'Anexa F1'!$A$11:$A$16,'Anexa F1'!C$11:C$16)</f>
        <v>0</v>
      </c>
      <c r="D15" s="22" t="str">
        <f>LOOKUP($A15,'Anexa F1'!$A$11:$A$16,'Anexa F1'!D$11:D$16)</f>
        <v>buc.</v>
      </c>
      <c r="E15" s="22">
        <f t="shared" si="0"/>
        <v>6</v>
      </c>
      <c r="F15" s="26">
        <f>LOOKUP($A15,'Anexa F1'!$A$11:$A$16,'Anexa F1'!F$11:F$16)</f>
        <v>0</v>
      </c>
      <c r="G15" s="59">
        <f t="shared" si="1"/>
        <v>0</v>
      </c>
      <c r="H15" s="60">
        <v>6</v>
      </c>
    </row>
    <row r="16" spans="1:8" ht="15.75" thickBot="1" x14ac:dyDescent="0.3">
      <c r="A16" s="71" t="s">
        <v>27</v>
      </c>
      <c r="B16" s="26" t="str">
        <f>LOOKUP(A16,'Anexa F1'!A$11:A$16,'Anexa F1'!B$11:B$16)</f>
        <v>Twinkl Ultimate</v>
      </c>
      <c r="C16" s="58">
        <f>LOOKUP($A16,'Anexa F1'!$A$11:$A$16,'Anexa F1'!C$11:C$16)</f>
        <v>0</v>
      </c>
      <c r="D16" s="22" t="str">
        <f>LOOKUP($A16,'Anexa F1'!$A$11:$A$16,'Anexa F1'!D$11:D$16)</f>
        <v>buc.</v>
      </c>
      <c r="E16" s="22">
        <f t="shared" si="0"/>
        <v>1</v>
      </c>
      <c r="F16" s="26">
        <f>LOOKUP($A16,'Anexa F1'!$A$11:$A$16,'Anexa F1'!F$11:F$16)</f>
        <v>0</v>
      </c>
      <c r="G16" s="59">
        <f t="shared" si="1"/>
        <v>0</v>
      </c>
      <c r="H16" s="60">
        <v>1</v>
      </c>
    </row>
    <row r="17" spans="1:8" ht="15.75" thickBot="1" x14ac:dyDescent="0.3">
      <c r="A17" s="61" t="s">
        <v>46</v>
      </c>
      <c r="B17" s="62"/>
      <c r="C17" s="62"/>
      <c r="D17" s="62"/>
      <c r="E17" s="62"/>
      <c r="F17" s="63"/>
      <c r="G17" s="64">
        <f>SUM(G11:G16)</f>
        <v>0</v>
      </c>
      <c r="H17" s="72">
        <f>SUM(H11:H16)</f>
        <v>11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2" sqref="C2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16384" width="9.140625" style="6"/>
  </cols>
  <sheetData>
    <row r="1" spans="1:8" ht="15.75" thickBot="1" x14ac:dyDescent="0.3">
      <c r="B1" s="41" t="s">
        <v>32</v>
      </c>
      <c r="C1" s="42" t="str">
        <f>'Anexa F1'!E1</f>
        <v>Lotul 6 - Acces platforme digitale</v>
      </c>
      <c r="D1" s="43"/>
      <c r="E1" s="44"/>
      <c r="F1" s="44"/>
      <c r="G1" s="45"/>
    </row>
    <row r="2" spans="1:8" ht="16.5" thickBot="1" x14ac:dyDescent="0.3">
      <c r="B2" s="46" t="s">
        <v>33</v>
      </c>
      <c r="C2" s="47" t="s">
        <v>73</v>
      </c>
      <c r="D2" s="51"/>
      <c r="E2" s="48"/>
      <c r="F2" s="49"/>
      <c r="G2" s="50"/>
    </row>
    <row r="3" spans="1:8" ht="15.75" thickBot="1" x14ac:dyDescent="0.3">
      <c r="B3" s="46" t="s">
        <v>35</v>
      </c>
      <c r="C3" s="46" t="s">
        <v>74</v>
      </c>
      <c r="D3" s="49"/>
      <c r="E3" s="48"/>
      <c r="F3" s="49"/>
      <c r="G3" s="50"/>
    </row>
    <row r="4" spans="1:8" x14ac:dyDescent="0.25">
      <c r="E4" s="52"/>
    </row>
    <row r="5" spans="1:8" ht="15.75" thickBot="1" x14ac:dyDescent="0.3">
      <c r="A5" s="84" t="s">
        <v>37</v>
      </c>
      <c r="B5" s="84"/>
      <c r="C5" s="84"/>
      <c r="D5" s="84"/>
      <c r="E5" s="84"/>
      <c r="F5" s="84"/>
      <c r="G5" s="84"/>
    </row>
    <row r="6" spans="1:8" x14ac:dyDescent="0.25">
      <c r="B6" s="85" t="s">
        <v>38</v>
      </c>
      <c r="C6" s="86"/>
      <c r="D6" s="86"/>
      <c r="E6" s="87"/>
      <c r="F6" s="88">
        <f>LOOKUP("TOTAL",A11:A67,G11:G67)</f>
        <v>0</v>
      </c>
      <c r="G6" s="89" t="e">
        <v>#N/A</v>
      </c>
    </row>
    <row r="7" spans="1:8" x14ac:dyDescent="0.25">
      <c r="B7" s="90" t="s">
        <v>39</v>
      </c>
      <c r="C7" s="90"/>
      <c r="D7" s="90"/>
      <c r="E7" s="90"/>
      <c r="F7" s="53">
        <f>COUNTA(A11:A67)-1</f>
        <v>1</v>
      </c>
      <c r="G7" s="54">
        <f>SUMIF(A11:A46,"TOTAL",H11:H46)</f>
        <v>2</v>
      </c>
    </row>
    <row r="9" spans="1:8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40</v>
      </c>
      <c r="F9" s="55" t="s">
        <v>13</v>
      </c>
      <c r="G9" s="55" t="s">
        <v>14</v>
      </c>
      <c r="H9" s="76" t="s">
        <v>56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66</v>
      </c>
      <c r="F10" s="17">
        <v>6</v>
      </c>
      <c r="G10" s="17" t="s">
        <v>16</v>
      </c>
      <c r="H10" s="17">
        <v>8</v>
      </c>
    </row>
    <row r="11" spans="1:8" ht="15.75" thickBot="1" x14ac:dyDescent="0.3">
      <c r="A11" s="71" t="s">
        <v>27</v>
      </c>
      <c r="B11" s="26" t="str">
        <f>LOOKUP(A11,'Anexa F1'!A$11:A$16,'Anexa F1'!B$11:B$16)</f>
        <v>Twinkl Ultimate</v>
      </c>
      <c r="C11" s="58">
        <f>LOOKUP($A11,'Anexa F1'!$A$11:$A$16,'Anexa F1'!C$11:C$16)</f>
        <v>0</v>
      </c>
      <c r="D11" s="22" t="str">
        <f>LOOKUP($A11,'Anexa F1'!$A$11:$A$16,'Anexa F1'!D$11:D$16)</f>
        <v>buc.</v>
      </c>
      <c r="E11" s="22">
        <f t="shared" ref="E11" si="0">SUM(H11:H11)</f>
        <v>2</v>
      </c>
      <c r="F11" s="26">
        <f>LOOKUP($A11,'Anexa F1'!$A$11:$A$16,'Anexa F1'!F$11:F$16)</f>
        <v>0</v>
      </c>
      <c r="G11" s="59">
        <f>E11*F11</f>
        <v>0</v>
      </c>
      <c r="H11" s="60">
        <v>2</v>
      </c>
    </row>
    <row r="12" spans="1:8" ht="15.75" thickBot="1" x14ac:dyDescent="0.3">
      <c r="A12" s="61" t="s">
        <v>46</v>
      </c>
      <c r="B12" s="62"/>
      <c r="C12" s="62"/>
      <c r="D12" s="62"/>
      <c r="E12" s="62"/>
      <c r="F12" s="63"/>
      <c r="G12" s="64">
        <f>SUM(G11:G11)</f>
        <v>0</v>
      </c>
      <c r="H12" s="72">
        <f>SUM(H11:H11)</f>
        <v>2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2" sqref="C2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16384" width="9.140625" style="6"/>
  </cols>
  <sheetData>
    <row r="1" spans="1:8" ht="15.75" thickBot="1" x14ac:dyDescent="0.3">
      <c r="B1" s="41" t="s">
        <v>32</v>
      </c>
      <c r="C1" s="42" t="str">
        <f>'Anexa F1'!E1</f>
        <v>Lotul 6 - Acces platforme digitale</v>
      </c>
      <c r="D1" s="43"/>
      <c r="E1" s="44"/>
      <c r="F1" s="44"/>
      <c r="G1" s="45"/>
    </row>
    <row r="2" spans="1:8" ht="16.5" thickBot="1" x14ac:dyDescent="0.3">
      <c r="B2" s="46" t="s">
        <v>33</v>
      </c>
      <c r="C2" s="47" t="s">
        <v>75</v>
      </c>
      <c r="D2" s="51"/>
      <c r="E2" s="48"/>
      <c r="F2" s="49"/>
      <c r="G2" s="50"/>
    </row>
    <row r="3" spans="1:8" ht="15.75" thickBot="1" x14ac:dyDescent="0.3">
      <c r="B3" s="46" t="s">
        <v>35</v>
      </c>
      <c r="C3" s="46" t="s">
        <v>76</v>
      </c>
      <c r="D3" s="49"/>
      <c r="E3" s="48"/>
      <c r="F3" s="49"/>
      <c r="G3" s="50"/>
    </row>
    <row r="4" spans="1:8" x14ac:dyDescent="0.25">
      <c r="E4" s="52"/>
    </row>
    <row r="5" spans="1:8" ht="15.75" thickBot="1" x14ac:dyDescent="0.3">
      <c r="A5" s="84" t="s">
        <v>37</v>
      </c>
      <c r="B5" s="84"/>
      <c r="C5" s="84"/>
      <c r="D5" s="84"/>
      <c r="E5" s="84"/>
      <c r="F5" s="84"/>
      <c r="G5" s="84"/>
    </row>
    <row r="6" spans="1:8" x14ac:dyDescent="0.25">
      <c r="B6" s="85" t="s">
        <v>38</v>
      </c>
      <c r="C6" s="86"/>
      <c r="D6" s="86"/>
      <c r="E6" s="87"/>
      <c r="F6" s="88">
        <f>LOOKUP("TOTAL",A11:A67,G11:G67)</f>
        <v>0</v>
      </c>
      <c r="G6" s="89" t="e">
        <v>#N/A</v>
      </c>
    </row>
    <row r="7" spans="1:8" x14ac:dyDescent="0.25">
      <c r="B7" s="90" t="s">
        <v>39</v>
      </c>
      <c r="C7" s="90"/>
      <c r="D7" s="90"/>
      <c r="E7" s="90"/>
      <c r="F7" s="53">
        <f>COUNTA(A11:A67)-1</f>
        <v>1</v>
      </c>
      <c r="G7" s="54">
        <f>SUMIF(A11:A46,"TOTAL",H11:H46)</f>
        <v>2</v>
      </c>
    </row>
    <row r="9" spans="1:8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40</v>
      </c>
      <c r="F9" s="55" t="s">
        <v>13</v>
      </c>
      <c r="G9" s="55" t="s">
        <v>14</v>
      </c>
      <c r="H9" s="76" t="s">
        <v>56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66</v>
      </c>
      <c r="F10" s="17">
        <v>6</v>
      </c>
      <c r="G10" s="17" t="s">
        <v>16</v>
      </c>
      <c r="H10" s="17">
        <v>8</v>
      </c>
    </row>
    <row r="11" spans="1:8" ht="15.75" thickBot="1" x14ac:dyDescent="0.3">
      <c r="A11" s="71" t="s">
        <v>27</v>
      </c>
      <c r="B11" s="26" t="str">
        <f>LOOKUP(A11,'Anexa F1'!A$11:A$16,'Anexa F1'!B$11:B$16)</f>
        <v>Twinkl Ultimate</v>
      </c>
      <c r="C11" s="58">
        <f>LOOKUP($A11,'Anexa F1'!$A$11:$A$16,'Anexa F1'!C$11:C$16)</f>
        <v>0</v>
      </c>
      <c r="D11" s="22" t="str">
        <f>LOOKUP($A11,'Anexa F1'!$A$11:$A$16,'Anexa F1'!D$11:D$16)</f>
        <v>buc.</v>
      </c>
      <c r="E11" s="22">
        <f t="shared" ref="E11" si="0">SUM(H11:H11)</f>
        <v>2</v>
      </c>
      <c r="F11" s="26">
        <f>LOOKUP($A11,'Anexa F1'!$A$11:$A$16,'Anexa F1'!F$11:F$16)</f>
        <v>0</v>
      </c>
      <c r="G11" s="59">
        <f>E11*F11</f>
        <v>0</v>
      </c>
      <c r="H11" s="60">
        <v>2</v>
      </c>
    </row>
    <row r="12" spans="1:8" ht="15.75" thickBot="1" x14ac:dyDescent="0.3">
      <c r="A12" s="61" t="s">
        <v>46</v>
      </c>
      <c r="B12" s="62"/>
      <c r="C12" s="62"/>
      <c r="D12" s="62"/>
      <c r="E12" s="62"/>
      <c r="F12" s="63"/>
      <c r="G12" s="64">
        <f>SUM(G11:G11)</f>
        <v>0</v>
      </c>
      <c r="H12" s="72">
        <f>SUM(H11:H11)</f>
        <v>2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2" sqref="C2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16384" width="9.140625" style="6"/>
  </cols>
  <sheetData>
    <row r="1" spans="1:8" ht="15.75" thickBot="1" x14ac:dyDescent="0.3">
      <c r="B1" s="41" t="s">
        <v>32</v>
      </c>
      <c r="C1" s="42" t="str">
        <f>'Anexa F1'!E1</f>
        <v>Lotul 6 - Acces platforme digitale</v>
      </c>
      <c r="D1" s="43"/>
      <c r="E1" s="44"/>
      <c r="F1" s="44"/>
      <c r="G1" s="45"/>
    </row>
    <row r="2" spans="1:8" ht="16.5" thickBot="1" x14ac:dyDescent="0.3">
      <c r="B2" s="46" t="s">
        <v>33</v>
      </c>
      <c r="C2" s="47" t="s">
        <v>77</v>
      </c>
      <c r="D2" s="51"/>
      <c r="E2" s="48"/>
      <c r="F2" s="49"/>
      <c r="G2" s="50"/>
    </row>
    <row r="3" spans="1:8" ht="15.75" thickBot="1" x14ac:dyDescent="0.3">
      <c r="B3" s="46" t="s">
        <v>35</v>
      </c>
      <c r="C3" s="46" t="s">
        <v>78</v>
      </c>
      <c r="D3" s="49"/>
      <c r="E3" s="48"/>
      <c r="F3" s="49"/>
      <c r="G3" s="50"/>
    </row>
    <row r="4" spans="1:8" x14ac:dyDescent="0.25">
      <c r="E4" s="52"/>
    </row>
    <row r="5" spans="1:8" ht="15.75" thickBot="1" x14ac:dyDescent="0.3">
      <c r="A5" s="84" t="s">
        <v>37</v>
      </c>
      <c r="B5" s="84"/>
      <c r="C5" s="84"/>
      <c r="D5" s="84"/>
      <c r="E5" s="84"/>
      <c r="F5" s="84"/>
      <c r="G5" s="84"/>
    </row>
    <row r="6" spans="1:8" x14ac:dyDescent="0.25">
      <c r="B6" s="85" t="s">
        <v>38</v>
      </c>
      <c r="C6" s="86"/>
      <c r="D6" s="86"/>
      <c r="E6" s="87"/>
      <c r="F6" s="88">
        <f>LOOKUP("TOTAL",A11:A67,G11:G67)</f>
        <v>0</v>
      </c>
      <c r="G6" s="89" t="e">
        <v>#N/A</v>
      </c>
    </row>
    <row r="7" spans="1:8" x14ac:dyDescent="0.25">
      <c r="B7" s="90" t="s">
        <v>39</v>
      </c>
      <c r="C7" s="90"/>
      <c r="D7" s="90"/>
      <c r="E7" s="90"/>
      <c r="F7" s="53">
        <f>COUNTA(A11:A67)-1</f>
        <v>1</v>
      </c>
      <c r="G7" s="54">
        <f>SUMIF(A11:A46,"TOTAL",H11:H46)</f>
        <v>2</v>
      </c>
    </row>
    <row r="9" spans="1:8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40</v>
      </c>
      <c r="F9" s="55" t="s">
        <v>13</v>
      </c>
      <c r="G9" s="55" t="s">
        <v>14</v>
      </c>
      <c r="H9" s="76" t="s">
        <v>56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66</v>
      </c>
      <c r="F10" s="17">
        <v>6</v>
      </c>
      <c r="G10" s="17" t="s">
        <v>16</v>
      </c>
      <c r="H10" s="17">
        <v>8</v>
      </c>
    </row>
    <row r="11" spans="1:8" ht="15.75" thickBot="1" x14ac:dyDescent="0.3">
      <c r="A11" s="71" t="s">
        <v>27</v>
      </c>
      <c r="B11" s="26" t="str">
        <f>LOOKUP(A11,'Anexa F1'!A$11:A$16,'Anexa F1'!B$11:B$16)</f>
        <v>Twinkl Ultimate</v>
      </c>
      <c r="C11" s="58">
        <f>LOOKUP($A11,'Anexa F1'!$A$11:$A$16,'Anexa F1'!C$11:C$16)</f>
        <v>0</v>
      </c>
      <c r="D11" s="22" t="str">
        <f>LOOKUP($A11,'Anexa F1'!$A$11:$A$16,'Anexa F1'!D$11:D$16)</f>
        <v>buc.</v>
      </c>
      <c r="E11" s="22">
        <f t="shared" ref="E11" si="0">SUM(H11:H11)</f>
        <v>2</v>
      </c>
      <c r="F11" s="26">
        <f>LOOKUP($A11,'Anexa F1'!$A$11:$A$16,'Anexa F1'!F$11:F$16)</f>
        <v>0</v>
      </c>
      <c r="G11" s="59">
        <f>E11*F11</f>
        <v>0</v>
      </c>
      <c r="H11" s="60">
        <v>2</v>
      </c>
    </row>
    <row r="12" spans="1:8" ht="15.75" thickBot="1" x14ac:dyDescent="0.3">
      <c r="A12" s="61" t="s">
        <v>46</v>
      </c>
      <c r="B12" s="62"/>
      <c r="C12" s="62"/>
      <c r="D12" s="62"/>
      <c r="E12" s="62"/>
      <c r="F12" s="63"/>
      <c r="G12" s="64">
        <f>SUM(G11:G11)</f>
        <v>0</v>
      </c>
      <c r="H12" s="72">
        <f>SUM(H11:H11)</f>
        <v>2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2" sqref="C2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16384" width="9.140625" style="6"/>
  </cols>
  <sheetData>
    <row r="1" spans="1:8" ht="15.75" thickBot="1" x14ac:dyDescent="0.3">
      <c r="B1" s="41" t="s">
        <v>32</v>
      </c>
      <c r="C1" s="42" t="str">
        <f>'Anexa F1'!E1</f>
        <v>Lotul 6 - Acces platforme digitale</v>
      </c>
      <c r="D1" s="43"/>
      <c r="E1" s="44"/>
      <c r="F1" s="44"/>
      <c r="G1" s="45"/>
    </row>
    <row r="2" spans="1:8" ht="16.5" thickBot="1" x14ac:dyDescent="0.3">
      <c r="B2" s="46" t="s">
        <v>33</v>
      </c>
      <c r="C2" s="47" t="s">
        <v>79</v>
      </c>
      <c r="D2" s="51"/>
      <c r="E2" s="48"/>
      <c r="F2" s="49"/>
      <c r="G2" s="50"/>
    </row>
    <row r="3" spans="1:8" ht="15.75" thickBot="1" x14ac:dyDescent="0.3">
      <c r="B3" s="46" t="s">
        <v>35</v>
      </c>
      <c r="C3" s="46" t="s">
        <v>80</v>
      </c>
      <c r="D3" s="49"/>
      <c r="E3" s="48"/>
      <c r="F3" s="49"/>
      <c r="G3" s="50"/>
    </row>
    <row r="4" spans="1:8" x14ac:dyDescent="0.25">
      <c r="E4" s="52"/>
    </row>
    <row r="5" spans="1:8" ht="15.75" thickBot="1" x14ac:dyDescent="0.3">
      <c r="A5" s="84" t="s">
        <v>37</v>
      </c>
      <c r="B5" s="84"/>
      <c r="C5" s="84"/>
      <c r="D5" s="84"/>
      <c r="E5" s="84"/>
      <c r="F5" s="84"/>
      <c r="G5" s="84"/>
    </row>
    <row r="6" spans="1:8" x14ac:dyDescent="0.25">
      <c r="B6" s="85" t="s">
        <v>38</v>
      </c>
      <c r="C6" s="86"/>
      <c r="D6" s="86"/>
      <c r="E6" s="87"/>
      <c r="F6" s="88">
        <f>LOOKUP("TOTAL",A11:A67,G11:G67)</f>
        <v>0</v>
      </c>
      <c r="G6" s="89" t="e">
        <v>#N/A</v>
      </c>
    </row>
    <row r="7" spans="1:8" x14ac:dyDescent="0.25">
      <c r="B7" s="90" t="s">
        <v>39</v>
      </c>
      <c r="C7" s="90"/>
      <c r="D7" s="90"/>
      <c r="E7" s="90"/>
      <c r="F7" s="53">
        <f>COUNTA(A11:A67)-1</f>
        <v>1</v>
      </c>
      <c r="G7" s="54">
        <f>SUMIF(A11:A46,"TOTAL",H11:H46)</f>
        <v>3</v>
      </c>
    </row>
    <row r="9" spans="1:8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40</v>
      </c>
      <c r="F9" s="55" t="s">
        <v>13</v>
      </c>
      <c r="G9" s="55" t="s">
        <v>14</v>
      </c>
      <c r="H9" s="76" t="s">
        <v>56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66</v>
      </c>
      <c r="F10" s="17">
        <v>6</v>
      </c>
      <c r="G10" s="17" t="s">
        <v>16</v>
      </c>
      <c r="H10" s="17">
        <v>8</v>
      </c>
    </row>
    <row r="11" spans="1:8" ht="15.75" thickBot="1" x14ac:dyDescent="0.3">
      <c r="A11" s="71" t="s">
        <v>27</v>
      </c>
      <c r="B11" s="26" t="str">
        <f>LOOKUP(A11,'Anexa F1'!A$11:A$16,'Anexa F1'!B$11:B$16)</f>
        <v>Twinkl Ultimate</v>
      </c>
      <c r="C11" s="58">
        <f>LOOKUP($A11,'Anexa F1'!$A$11:$A$16,'Anexa F1'!C$11:C$16)</f>
        <v>0</v>
      </c>
      <c r="D11" s="22" t="str">
        <f>LOOKUP($A11,'Anexa F1'!$A$11:$A$16,'Anexa F1'!D$11:D$16)</f>
        <v>buc.</v>
      </c>
      <c r="E11" s="22">
        <f t="shared" ref="E11" si="0">SUM(H11:H11)</f>
        <v>3</v>
      </c>
      <c r="F11" s="26">
        <f>LOOKUP($A11,'Anexa F1'!$A$11:$A$16,'Anexa F1'!F$11:F$16)</f>
        <v>0</v>
      </c>
      <c r="G11" s="59">
        <f>E11*F11</f>
        <v>0</v>
      </c>
      <c r="H11" s="60">
        <v>3</v>
      </c>
    </row>
    <row r="12" spans="1:8" ht="15.75" thickBot="1" x14ac:dyDescent="0.3">
      <c r="A12" s="61" t="s">
        <v>46</v>
      </c>
      <c r="B12" s="62"/>
      <c r="C12" s="62"/>
      <c r="D12" s="62"/>
      <c r="E12" s="62"/>
      <c r="F12" s="63"/>
      <c r="G12" s="64">
        <f>SUM(G11:G11)</f>
        <v>0</v>
      </c>
      <c r="H12" s="72">
        <f>SUM(H11:H11)</f>
        <v>3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C2" sqref="C2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8" width="8.7109375" style="6" customWidth="1"/>
    <col min="9" max="16384" width="9.140625" style="6"/>
  </cols>
  <sheetData>
    <row r="1" spans="1:10" ht="15.75" thickBot="1" x14ac:dyDescent="0.3">
      <c r="B1" s="41" t="s">
        <v>32</v>
      </c>
      <c r="C1" s="42" t="str">
        <f>'Anexa F1'!E1</f>
        <v>Lotul 6 - Acces platforme digitale</v>
      </c>
      <c r="D1" s="43"/>
      <c r="E1" s="44"/>
      <c r="F1" s="44"/>
      <c r="G1" s="45"/>
    </row>
    <row r="2" spans="1:10" ht="16.5" thickBot="1" x14ac:dyDescent="0.3">
      <c r="B2" s="46" t="s">
        <v>33</v>
      </c>
      <c r="C2" s="47" t="s">
        <v>81</v>
      </c>
      <c r="D2" s="51"/>
      <c r="E2" s="48"/>
      <c r="F2" s="49"/>
      <c r="G2" s="50"/>
    </row>
    <row r="3" spans="1:10" ht="15.75" thickBot="1" x14ac:dyDescent="0.3">
      <c r="B3" s="46" t="s">
        <v>35</v>
      </c>
      <c r="C3" s="46" t="s">
        <v>82</v>
      </c>
      <c r="D3" s="49"/>
      <c r="E3" s="48"/>
      <c r="F3" s="49"/>
      <c r="G3" s="50"/>
    </row>
    <row r="4" spans="1:10" x14ac:dyDescent="0.25">
      <c r="E4" s="52"/>
    </row>
    <row r="5" spans="1:10" ht="15.75" thickBot="1" x14ac:dyDescent="0.3">
      <c r="A5" s="84" t="s">
        <v>37</v>
      </c>
      <c r="B5" s="84"/>
      <c r="C5" s="84"/>
      <c r="D5" s="84"/>
      <c r="E5" s="84"/>
      <c r="F5" s="84"/>
      <c r="G5" s="84"/>
    </row>
    <row r="6" spans="1:10" x14ac:dyDescent="0.25">
      <c r="B6" s="85" t="s">
        <v>38</v>
      </c>
      <c r="C6" s="86"/>
      <c r="D6" s="86"/>
      <c r="E6" s="87"/>
      <c r="F6" s="88">
        <f>LOOKUP("TOTAL",A11:A77,G11:G77)</f>
        <v>0</v>
      </c>
      <c r="G6" s="89" t="e">
        <v>#N/A</v>
      </c>
    </row>
    <row r="7" spans="1:10" x14ac:dyDescent="0.25">
      <c r="B7" s="90" t="s">
        <v>39</v>
      </c>
      <c r="C7" s="90"/>
      <c r="D7" s="90"/>
      <c r="E7" s="90"/>
      <c r="F7" s="53">
        <f>COUNTA(A11:A77)-1</f>
        <v>5</v>
      </c>
      <c r="G7" s="54">
        <f>SUMIF(A11:A87,"TOTAL",H11:H87)+SUMIF(A11:A73,"TOTAL",I11:I73)+SUMIF(A11:A73,"TOTAL",J11:J73)</f>
        <v>18</v>
      </c>
    </row>
    <row r="9" spans="1:10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40</v>
      </c>
      <c r="F9" s="55" t="s">
        <v>13</v>
      </c>
      <c r="G9" s="55" t="s">
        <v>14</v>
      </c>
      <c r="H9" s="56" t="s">
        <v>41</v>
      </c>
      <c r="I9" s="56" t="s">
        <v>43</v>
      </c>
      <c r="J9" s="56" t="s">
        <v>44</v>
      </c>
    </row>
    <row r="10" spans="1:10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57</v>
      </c>
      <c r="F10" s="17">
        <v>6</v>
      </c>
      <c r="G10" s="17" t="s">
        <v>16</v>
      </c>
      <c r="H10" s="17">
        <v>8</v>
      </c>
      <c r="I10" s="17">
        <v>9</v>
      </c>
      <c r="J10" s="17">
        <v>10</v>
      </c>
    </row>
    <row r="11" spans="1:10" x14ac:dyDescent="0.25">
      <c r="A11" s="71" t="s">
        <v>17</v>
      </c>
      <c r="B11" s="26" t="str">
        <f>LOOKUP(A11,'Anexa F1'!A$11:A$16,'Anexa F1'!B$11:B$16)</f>
        <v>Atlas Geografic Multilingv - Primar</v>
      </c>
      <c r="C11" s="58">
        <f>LOOKUP($A11,'Anexa F1'!$A$11:$A$16,'Anexa F1'!C$11:C$16)</f>
        <v>0</v>
      </c>
      <c r="D11" s="22" t="str">
        <f>LOOKUP($A11,'Anexa F1'!$A$11:$A$16,'Anexa F1'!D$11:D$16)</f>
        <v>buc.</v>
      </c>
      <c r="E11" s="22">
        <f>SUM(H11:J11)</f>
        <v>2</v>
      </c>
      <c r="F11" s="26">
        <f>LOOKUP($A11,'Anexa F1'!$A$11:$A$16,'Anexa F1'!F$11:F$16)</f>
        <v>0</v>
      </c>
      <c r="G11" s="59">
        <f>E11*F11</f>
        <v>0</v>
      </c>
      <c r="H11" s="60"/>
      <c r="I11" s="60"/>
      <c r="J11" s="60">
        <v>2</v>
      </c>
    </row>
    <row r="12" spans="1:10" x14ac:dyDescent="0.25">
      <c r="A12" s="71" t="s">
        <v>19</v>
      </c>
      <c r="B12" s="26" t="str">
        <f>LOOKUP(A12,'Anexa F1'!A$11:A$16,'Anexa F1'!B$11:B$16)</f>
        <v>Atlas Geografic Multilingv - Gimnaziu</v>
      </c>
      <c r="C12" s="58">
        <f>LOOKUP($A12,'Anexa F1'!$A$11:$A$16,'Anexa F1'!C$11:C$16)</f>
        <v>0</v>
      </c>
      <c r="D12" s="22" t="str">
        <f>LOOKUP($A12,'Anexa F1'!$A$11:$A$16,'Anexa F1'!D$11:D$16)</f>
        <v>buc.</v>
      </c>
      <c r="E12" s="22">
        <f>SUM(H12:J12)</f>
        <v>2</v>
      </c>
      <c r="F12" s="26">
        <f>LOOKUP($A12,'Anexa F1'!$A$11:$A$16,'Anexa F1'!F$11:F$16)</f>
        <v>0</v>
      </c>
      <c r="G12" s="59">
        <f t="shared" ref="G12:G15" si="0">E12*F12</f>
        <v>0</v>
      </c>
      <c r="H12" s="60"/>
      <c r="I12" s="60"/>
      <c r="J12" s="60">
        <v>2</v>
      </c>
    </row>
    <row r="13" spans="1:10" x14ac:dyDescent="0.25">
      <c r="A13" s="71" t="s">
        <v>23</v>
      </c>
      <c r="B13" s="26" t="str">
        <f>LOOKUP(A13,'Anexa F1'!A$11:A$16,'Anexa F1'!B$11:B$16)</f>
        <v>Atlas istoric multilingv - ediție Extra</v>
      </c>
      <c r="C13" s="58">
        <f>LOOKUP($A13,'Anexa F1'!$A$11:$A$16,'Anexa F1'!C$11:C$16)</f>
        <v>0</v>
      </c>
      <c r="D13" s="22" t="str">
        <f>LOOKUP($A13,'Anexa F1'!$A$11:$A$16,'Anexa F1'!D$11:D$16)</f>
        <v>buc.</v>
      </c>
      <c r="E13" s="22">
        <f>SUM(H13:J13)</f>
        <v>2</v>
      </c>
      <c r="F13" s="26">
        <f>LOOKUP($A13,'Anexa F1'!$A$11:$A$16,'Anexa F1'!F$11:F$16)</f>
        <v>0</v>
      </c>
      <c r="G13" s="59">
        <f t="shared" si="0"/>
        <v>0</v>
      </c>
      <c r="H13" s="60"/>
      <c r="I13" s="60"/>
      <c r="J13" s="60">
        <v>2</v>
      </c>
    </row>
    <row r="14" spans="1:10" x14ac:dyDescent="0.25">
      <c r="A14" s="71" t="s">
        <v>25</v>
      </c>
      <c r="B14" s="26" t="str">
        <f>LOOKUP(A14,'Anexa F1'!A$11:A$16,'Anexa F1'!B$11:B$16)</f>
        <v xml:space="preserve">Mozaik TEACHER Monolingv </v>
      </c>
      <c r="C14" s="58">
        <f>LOOKUP($A14,'Anexa F1'!$A$11:$A$16,'Anexa F1'!C$11:C$16)</f>
        <v>0</v>
      </c>
      <c r="D14" s="22" t="str">
        <f>LOOKUP($A14,'Anexa F1'!$A$11:$A$16,'Anexa F1'!D$11:D$16)</f>
        <v>buc.</v>
      </c>
      <c r="E14" s="22">
        <f>SUM(H14:J14)</f>
        <v>7</v>
      </c>
      <c r="F14" s="26">
        <f>LOOKUP($A14,'Anexa F1'!$A$11:$A$16,'Anexa F1'!F$11:F$16)</f>
        <v>0</v>
      </c>
      <c r="G14" s="59">
        <f t="shared" si="0"/>
        <v>0</v>
      </c>
      <c r="H14" s="60">
        <v>2</v>
      </c>
      <c r="I14" s="60">
        <v>2</v>
      </c>
      <c r="J14" s="60">
        <v>3</v>
      </c>
    </row>
    <row r="15" spans="1:10" ht="15.75" thickBot="1" x14ac:dyDescent="0.3">
      <c r="A15" s="71" t="s">
        <v>27</v>
      </c>
      <c r="B15" s="26" t="str">
        <f>LOOKUP(A15,'Anexa F1'!A$11:A$16,'Anexa F1'!B$11:B$16)</f>
        <v>Twinkl Ultimate</v>
      </c>
      <c r="C15" s="58">
        <f>LOOKUP($A15,'Anexa F1'!$A$11:$A$16,'Anexa F1'!C$11:C$16)</f>
        <v>0</v>
      </c>
      <c r="D15" s="22" t="str">
        <f>LOOKUP($A15,'Anexa F1'!$A$11:$A$16,'Anexa F1'!D$11:D$16)</f>
        <v>buc.</v>
      </c>
      <c r="E15" s="22">
        <f>SUM(H15:J15)</f>
        <v>5</v>
      </c>
      <c r="F15" s="26">
        <f>LOOKUP($A15,'Anexa F1'!$A$11:$A$16,'Anexa F1'!F$11:F$16)</f>
        <v>0</v>
      </c>
      <c r="G15" s="59">
        <f t="shared" si="0"/>
        <v>0</v>
      </c>
      <c r="H15" s="60"/>
      <c r="I15" s="60"/>
      <c r="J15" s="60">
        <v>5</v>
      </c>
    </row>
    <row r="16" spans="1:10" ht="15.75" thickBot="1" x14ac:dyDescent="0.3">
      <c r="A16" s="61" t="s">
        <v>46</v>
      </c>
      <c r="B16" s="62"/>
      <c r="C16" s="62"/>
      <c r="D16" s="62"/>
      <c r="E16" s="62"/>
      <c r="F16" s="63"/>
      <c r="G16" s="64">
        <f>SUM(G11:G15)</f>
        <v>0</v>
      </c>
      <c r="H16" s="65">
        <f>SUM(H11:H15)</f>
        <v>2</v>
      </c>
      <c r="I16" s="65">
        <f>SUM(I11:I15)</f>
        <v>2</v>
      </c>
      <c r="J16" s="65">
        <f>SUM(J11:J15)</f>
        <v>14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opLeftCell="D1" workbookViewId="0">
      <selection activeCell="R28" sqref="R28"/>
    </sheetView>
  </sheetViews>
  <sheetFormatPr defaultRowHeight="15" x14ac:dyDescent="0.25"/>
  <cols>
    <col min="1" max="1" width="9.140625" style="6"/>
    <col min="2" max="2" width="56.5703125" style="6" customWidth="1"/>
    <col min="3" max="3" width="74.85546875" style="6" customWidth="1"/>
    <col min="4" max="10" width="9.140625" style="6"/>
    <col min="11" max="13" width="11" style="6" bestFit="1" customWidth="1"/>
    <col min="14" max="17" width="9.140625" style="6"/>
    <col min="18" max="18" width="11" style="6" bestFit="1" customWidth="1"/>
    <col min="19" max="22" width="9.140625" style="6"/>
    <col min="23" max="23" width="11" style="6" bestFit="1" customWidth="1"/>
    <col min="24" max="16384" width="9.140625" style="6"/>
  </cols>
  <sheetData>
    <row r="1" spans="1:23" x14ac:dyDescent="0.25">
      <c r="A1" s="77" t="s">
        <v>83</v>
      </c>
      <c r="B1" s="78" t="s">
        <v>34</v>
      </c>
      <c r="C1" s="78" t="s">
        <v>36</v>
      </c>
      <c r="G1" s="79"/>
      <c r="H1" s="80" t="s">
        <v>30</v>
      </c>
      <c r="I1" s="80" t="s">
        <v>84</v>
      </c>
      <c r="J1" s="80" t="s">
        <v>85</v>
      </c>
      <c r="K1" s="80" t="s">
        <v>86</v>
      </c>
      <c r="L1" s="80" t="s">
        <v>87</v>
      </c>
      <c r="M1" s="80" t="s">
        <v>88</v>
      </c>
      <c r="N1" s="80" t="s">
        <v>89</v>
      </c>
      <c r="O1" s="80" t="s">
        <v>90</v>
      </c>
      <c r="P1" s="80" t="s">
        <v>91</v>
      </c>
      <c r="Q1" s="80" t="s">
        <v>92</v>
      </c>
      <c r="R1" s="80" t="s">
        <v>93</v>
      </c>
      <c r="S1" s="80" t="s">
        <v>94</v>
      </c>
      <c r="T1" s="80" t="s">
        <v>95</v>
      </c>
      <c r="U1" s="80" t="s">
        <v>96</v>
      </c>
      <c r="V1" s="80" t="s">
        <v>97</v>
      </c>
      <c r="W1" s="80" t="s">
        <v>98</v>
      </c>
    </row>
    <row r="2" spans="1:23" x14ac:dyDescent="0.25">
      <c r="A2" s="77" t="s">
        <v>99</v>
      </c>
      <c r="B2" s="78" t="s">
        <v>47</v>
      </c>
      <c r="C2" s="78" t="s">
        <v>48</v>
      </c>
      <c r="G2" s="79" t="s">
        <v>30</v>
      </c>
      <c r="H2" s="79">
        <f>SUM(I2:W2)</f>
        <v>144</v>
      </c>
      <c r="I2" s="79">
        <f t="shared" ref="I2:W2" si="0">SUM(I3:I8)</f>
        <v>20</v>
      </c>
      <c r="J2" s="79">
        <f t="shared" si="0"/>
        <v>17</v>
      </c>
      <c r="K2" s="79">
        <f t="shared" si="0"/>
        <v>12</v>
      </c>
      <c r="L2" s="79">
        <f t="shared" si="0"/>
        <v>12</v>
      </c>
      <c r="M2" s="79">
        <f t="shared" si="0"/>
        <v>6</v>
      </c>
      <c r="N2" s="79">
        <f t="shared" si="0"/>
        <v>12</v>
      </c>
      <c r="O2" s="79">
        <f t="shared" si="0"/>
        <v>12</v>
      </c>
      <c r="P2" s="79">
        <f t="shared" si="0"/>
        <v>10</v>
      </c>
      <c r="Q2" s="79">
        <f t="shared" si="0"/>
        <v>5</v>
      </c>
      <c r="R2" s="79">
        <f t="shared" si="0"/>
        <v>11</v>
      </c>
      <c r="S2" s="79">
        <f t="shared" si="0"/>
        <v>2</v>
      </c>
      <c r="T2" s="79">
        <f t="shared" si="0"/>
        <v>2</v>
      </c>
      <c r="U2" s="79">
        <f t="shared" si="0"/>
        <v>2</v>
      </c>
      <c r="V2" s="79">
        <f t="shared" si="0"/>
        <v>3</v>
      </c>
      <c r="W2" s="79">
        <f t="shared" si="0"/>
        <v>18</v>
      </c>
    </row>
    <row r="3" spans="1:23" x14ac:dyDescent="0.25">
      <c r="A3" s="77" t="s">
        <v>100</v>
      </c>
      <c r="B3" s="78" t="s">
        <v>51</v>
      </c>
      <c r="C3" s="78" t="s">
        <v>52</v>
      </c>
      <c r="G3" s="81" t="s">
        <v>17</v>
      </c>
      <c r="H3" s="6">
        <f>SUM(I3:W3)</f>
        <v>8</v>
      </c>
      <c r="I3" s="6">
        <f>SUMIFS('F2-1'!$E$11:$E$50,'F2-1'!$A$11:$A$50,$G3)</f>
        <v>0</v>
      </c>
      <c r="J3" s="6">
        <f>SUMIFS('F2-2'!$E$11:$E$50,'F2-2'!$A$11:$A$50,$G3)</f>
        <v>1</v>
      </c>
      <c r="K3" s="6">
        <f>SUMIFS('F2-3'!$E$11:$E$50,'F2-3'!$A$11:$A$50,$G3)</f>
        <v>0</v>
      </c>
      <c r="L3" s="6">
        <f>SUMIFS('F2-4'!$E$11:$E$50,'F2-4'!$A$11:$A$50,$G3)</f>
        <v>1</v>
      </c>
      <c r="M3" s="6">
        <f>SUMIFS('F2-5'!$E$11:$E$50,'F2-5'!$A$11:$A$50,$G3)</f>
        <v>0</v>
      </c>
      <c r="N3" s="6">
        <f>SUMIFS('F2-6'!$E$11:$E$50,'F2-6'!$A$11:$A$50,$G3)</f>
        <v>1</v>
      </c>
      <c r="O3" s="6">
        <f>SUMIFS('F2-7'!$E$11:$E$50,'F2-7'!$A$11:$A$50,$G3)</f>
        <v>1</v>
      </c>
      <c r="P3" s="6">
        <f>SUMIFS('F2-8'!$E$11:$E$50,'F2-8'!$A$11:$A$50,$G3)</f>
        <v>1</v>
      </c>
      <c r="Q3" s="6">
        <f>SUMIFS('F2-9'!$E$11:$E$50,'F2-9'!$A$11:$A$50,$G3)</f>
        <v>0</v>
      </c>
      <c r="R3" s="6">
        <f>SUMIFS('F2-10'!$E$11:$E$50,'F2-10'!$A$11:$A$50,$G3)</f>
        <v>1</v>
      </c>
      <c r="S3" s="6">
        <f>SUMIFS('F2-11'!$E$11:$E$50,'F2-11'!$A$11:$A$50,$G3)</f>
        <v>0</v>
      </c>
      <c r="T3" s="6">
        <f>SUMIFS('F2-12'!$E$11:$E$50,'F2-12'!$A$11:$A$50,$G3)</f>
        <v>0</v>
      </c>
      <c r="U3" s="6">
        <f>SUMIFS('F2-13'!$E$11:$E$50,'F2-13'!$A$11:$A$50,$G3)</f>
        <v>0</v>
      </c>
      <c r="V3" s="6">
        <f>SUMIFS('F2-14'!$E$11:$E$50,'F2-14'!$A$11:$A$50,$G3)</f>
        <v>0</v>
      </c>
      <c r="W3" s="6">
        <f>SUMIFS('F2-15'!$E$11:$E$50,'F2-15'!$A$11:$A$50,$G3)</f>
        <v>2</v>
      </c>
    </row>
    <row r="4" spans="1:23" x14ac:dyDescent="0.25">
      <c r="A4" s="77" t="s">
        <v>101</v>
      </c>
      <c r="B4" s="78" t="s">
        <v>54</v>
      </c>
      <c r="C4" s="78" t="s">
        <v>55</v>
      </c>
      <c r="G4" s="82" t="s">
        <v>19</v>
      </c>
      <c r="H4" s="6">
        <f t="shared" ref="H4:H8" si="1">SUM(I4:W4)</f>
        <v>9</v>
      </c>
      <c r="I4" s="6">
        <f>SUMIFS('F2-1'!$E$11:$E$50,'F2-1'!$A$11:$A$50,$G4)</f>
        <v>1</v>
      </c>
      <c r="J4" s="6">
        <f>SUMIFS('F2-2'!$E$11:$E$50,'F2-2'!$A$11:$A$50,$G4)</f>
        <v>1</v>
      </c>
      <c r="K4" s="6">
        <f>SUMIFS('F2-3'!$E$11:$E$50,'F2-3'!$A$11:$A$50,$G4)</f>
        <v>0</v>
      </c>
      <c r="L4" s="6">
        <f>SUMIFS('F2-4'!$E$11:$E$50,'F2-4'!$A$11:$A$50,$G4)</f>
        <v>1</v>
      </c>
      <c r="M4" s="6">
        <f>SUMIFS('F2-5'!$E$11:$E$50,'F2-5'!$A$11:$A$50,$G4)</f>
        <v>0</v>
      </c>
      <c r="N4" s="6">
        <f>SUMIFS('F2-6'!$E$11:$E$50,'F2-6'!$A$11:$A$50,$G4)</f>
        <v>1</v>
      </c>
      <c r="O4" s="6">
        <f>SUMIFS('F2-7'!$E$11:$E$50,'F2-7'!$A$11:$A$50,$G4)</f>
        <v>1</v>
      </c>
      <c r="P4" s="6">
        <f>SUMIFS('F2-8'!$E$11:$E$50,'F2-8'!$A$11:$A$50,$G4)</f>
        <v>1</v>
      </c>
      <c r="Q4" s="6">
        <f>SUMIFS('F2-9'!$E$11:$E$50,'F2-9'!$A$11:$A$50,$G4)</f>
        <v>0</v>
      </c>
      <c r="R4" s="6">
        <f>SUMIFS('F2-10'!$E$11:$E$50,'F2-10'!$A$11:$A$50,$G4)</f>
        <v>1</v>
      </c>
      <c r="S4" s="6">
        <f>SUMIFS('F2-11'!$E$11:$E$50,'F2-11'!$A$11:$A$50,$G4)</f>
        <v>0</v>
      </c>
      <c r="T4" s="6">
        <f>SUMIFS('F2-12'!$E$11:$E$50,'F2-12'!$A$11:$A$50,$G4)</f>
        <v>0</v>
      </c>
      <c r="U4" s="6">
        <f>SUMIFS('F2-13'!$E$11:$E$50,'F2-13'!$A$11:$A$50,$G4)</f>
        <v>0</v>
      </c>
      <c r="V4" s="6">
        <f>SUMIFS('F2-14'!$E$11:$E$50,'F2-14'!$A$11:$A$50,$G4)</f>
        <v>0</v>
      </c>
      <c r="W4" s="6">
        <f>SUMIFS('F2-15'!$E$11:$E$50,'F2-15'!$A$11:$A$50,$G4)</f>
        <v>2</v>
      </c>
    </row>
    <row r="5" spans="1:23" x14ac:dyDescent="0.25">
      <c r="A5" s="77" t="s">
        <v>102</v>
      </c>
      <c r="B5" s="78" t="s">
        <v>58</v>
      </c>
      <c r="C5" s="78" t="s">
        <v>59</v>
      </c>
      <c r="G5" s="82" t="s">
        <v>21</v>
      </c>
      <c r="H5" s="6">
        <f t="shared" si="1"/>
        <v>6</v>
      </c>
      <c r="I5" s="6">
        <f>SUMIFS('F2-1'!$E$11:$E$50,'F2-1'!$A$11:$A$50,$G5)</f>
        <v>2</v>
      </c>
      <c r="J5" s="6">
        <f>SUMIFS('F2-2'!$E$11:$E$50,'F2-2'!$A$11:$A$50,$G5)</f>
        <v>1</v>
      </c>
      <c r="K5" s="6">
        <f>SUMIFS('F2-3'!$E$11:$E$50,'F2-3'!$A$11:$A$50,$G5)</f>
        <v>1</v>
      </c>
      <c r="L5" s="6">
        <f>SUMIFS('F2-4'!$E$11:$E$50,'F2-4'!$A$11:$A$50,$G5)</f>
        <v>1</v>
      </c>
      <c r="M5" s="6">
        <f>SUMIFS('F2-5'!$E$11:$E$50,'F2-5'!$A$11:$A$50,$G5)</f>
        <v>0</v>
      </c>
      <c r="N5" s="6">
        <f>SUMIFS('F2-6'!$E$11:$E$50,'F2-6'!$A$11:$A$50,$G5)</f>
        <v>0</v>
      </c>
      <c r="O5" s="6">
        <f>SUMIFS('F2-7'!$E$11:$E$50,'F2-7'!$A$11:$A$50,$G5)</f>
        <v>0</v>
      </c>
      <c r="P5" s="6">
        <f>SUMIFS('F2-8'!$E$11:$E$50,'F2-8'!$A$11:$A$50,$G5)</f>
        <v>0</v>
      </c>
      <c r="Q5" s="6">
        <f>SUMIFS('F2-9'!$E$11:$E$50,'F2-9'!$A$11:$A$50,$G5)</f>
        <v>0</v>
      </c>
      <c r="R5" s="6">
        <f>SUMIFS('F2-10'!$E$11:$E$50,'F2-10'!$A$11:$A$50,$G5)</f>
        <v>1</v>
      </c>
      <c r="S5" s="6">
        <f>SUMIFS('F2-11'!$E$11:$E$50,'F2-11'!$A$11:$A$50,$G5)</f>
        <v>0</v>
      </c>
      <c r="T5" s="6">
        <f>SUMIFS('F2-12'!$E$11:$E$50,'F2-12'!$A$11:$A$50,$G5)</f>
        <v>0</v>
      </c>
      <c r="U5" s="6">
        <f>SUMIFS('F2-13'!$E$11:$E$50,'F2-13'!$A$11:$A$50,$G5)</f>
        <v>0</v>
      </c>
      <c r="V5" s="6">
        <f>SUMIFS('F2-14'!$E$11:$E$50,'F2-14'!$A$11:$A$50,$G5)</f>
        <v>0</v>
      </c>
      <c r="W5" s="6">
        <f>SUMIFS('F2-15'!$E$11:$E$50,'F2-15'!$A$11:$A$50,$G5)</f>
        <v>0</v>
      </c>
    </row>
    <row r="6" spans="1:23" x14ac:dyDescent="0.25">
      <c r="A6" s="77" t="s">
        <v>103</v>
      </c>
      <c r="B6" s="78" t="s">
        <v>60</v>
      </c>
      <c r="C6" s="78" t="s">
        <v>61</v>
      </c>
      <c r="G6" s="82" t="s">
        <v>23</v>
      </c>
      <c r="H6" s="6">
        <f t="shared" si="1"/>
        <v>11</v>
      </c>
      <c r="I6" s="6">
        <f>SUMIFS('F2-1'!$E$11:$E$50,'F2-1'!$A$11:$A$50,$G6)</f>
        <v>2</v>
      </c>
      <c r="J6" s="6">
        <f>SUMIFS('F2-2'!$E$11:$E$50,'F2-2'!$A$11:$A$50,$G6)</f>
        <v>1</v>
      </c>
      <c r="K6" s="6">
        <f>SUMIFS('F2-3'!$E$11:$E$50,'F2-3'!$A$11:$A$50,$G6)</f>
        <v>1</v>
      </c>
      <c r="L6" s="6">
        <f>SUMIFS('F2-4'!$E$11:$E$50,'F2-4'!$A$11:$A$50,$G6)</f>
        <v>1</v>
      </c>
      <c r="M6" s="6">
        <f>SUMIFS('F2-5'!$E$11:$E$50,'F2-5'!$A$11:$A$50,$G6)</f>
        <v>0</v>
      </c>
      <c r="N6" s="6">
        <f>SUMIFS('F2-6'!$E$11:$E$50,'F2-6'!$A$11:$A$50,$G6)</f>
        <v>1</v>
      </c>
      <c r="O6" s="6">
        <f>SUMIFS('F2-7'!$E$11:$E$50,'F2-7'!$A$11:$A$50,$G6)</f>
        <v>1</v>
      </c>
      <c r="P6" s="6">
        <f>SUMIFS('F2-8'!$E$11:$E$50,'F2-8'!$A$11:$A$50,$G6)</f>
        <v>1</v>
      </c>
      <c r="Q6" s="6">
        <f>SUMIFS('F2-9'!$E$11:$E$50,'F2-9'!$A$11:$A$50,$G6)</f>
        <v>0</v>
      </c>
      <c r="R6" s="6">
        <f>SUMIFS('F2-10'!$E$11:$E$50,'F2-10'!$A$11:$A$50,$G6)</f>
        <v>1</v>
      </c>
      <c r="S6" s="6">
        <f>SUMIFS('F2-11'!$E$11:$E$50,'F2-11'!$A$11:$A$50,$G6)</f>
        <v>0</v>
      </c>
      <c r="T6" s="6">
        <f>SUMIFS('F2-12'!$E$11:$E$50,'F2-12'!$A$11:$A$50,$G6)</f>
        <v>0</v>
      </c>
      <c r="U6" s="6">
        <f>SUMIFS('F2-13'!$E$11:$E$50,'F2-13'!$A$11:$A$50,$G6)</f>
        <v>0</v>
      </c>
      <c r="V6" s="6">
        <f>SUMIFS('F2-14'!$E$11:$E$50,'F2-14'!$A$11:$A$50,$G6)</f>
        <v>0</v>
      </c>
      <c r="W6" s="6">
        <f>SUMIFS('F2-15'!$E$11:$E$50,'F2-15'!$A$11:$A$50,$G6)</f>
        <v>2</v>
      </c>
    </row>
    <row r="7" spans="1:23" x14ac:dyDescent="0.25">
      <c r="A7" s="77" t="s">
        <v>104</v>
      </c>
      <c r="B7" s="78" t="s">
        <v>62</v>
      </c>
      <c r="C7" s="78" t="s">
        <v>63</v>
      </c>
      <c r="G7" s="82" t="s">
        <v>25</v>
      </c>
      <c r="H7" s="6">
        <f t="shared" si="1"/>
        <v>81</v>
      </c>
      <c r="I7" s="6">
        <f>SUMIFS('F2-1'!$E$11:$E$50,'F2-1'!$A$11:$A$50,$G7)</f>
        <v>13</v>
      </c>
      <c r="J7" s="6">
        <f>SUMIFS('F2-2'!$E$11:$E$50,'F2-2'!$A$11:$A$50,$G7)</f>
        <v>10</v>
      </c>
      <c r="K7" s="6">
        <f>SUMIFS('F2-3'!$E$11:$E$50,'F2-3'!$A$11:$A$50,$G7)</f>
        <v>10</v>
      </c>
      <c r="L7" s="6">
        <f>SUMIFS('F2-4'!$E$11:$E$50,'F2-4'!$A$11:$A$50,$G7)</f>
        <v>7</v>
      </c>
      <c r="M7" s="6">
        <f>SUMIFS('F2-5'!$E$11:$E$50,'F2-5'!$A$11:$A$50,$G7)</f>
        <v>6</v>
      </c>
      <c r="N7" s="6">
        <f>SUMIFS('F2-6'!$E$11:$E$50,'F2-6'!$A$11:$A$50,$G7)</f>
        <v>7</v>
      </c>
      <c r="O7" s="6">
        <f>SUMIFS('F2-7'!$E$11:$E$50,'F2-7'!$A$11:$A$50,$G7)</f>
        <v>7</v>
      </c>
      <c r="P7" s="6">
        <f>SUMIFS('F2-8'!$E$11:$E$50,'F2-8'!$A$11:$A$50,$G7)</f>
        <v>5</v>
      </c>
      <c r="Q7" s="6">
        <f>SUMIFS('F2-9'!$E$11:$E$50,'F2-9'!$A$11:$A$50,$G7)</f>
        <v>3</v>
      </c>
      <c r="R7" s="6">
        <f>SUMIFS('F2-10'!$E$11:$E$50,'F2-10'!$A$11:$A$50,$G7)</f>
        <v>6</v>
      </c>
      <c r="S7" s="6">
        <f>SUMIFS('F2-11'!$E$11:$E$50,'F2-11'!$A$11:$A$50,$G7)</f>
        <v>0</v>
      </c>
      <c r="T7" s="6">
        <f>SUMIFS('F2-12'!$E$11:$E$50,'F2-12'!$A$11:$A$50,$G7)</f>
        <v>0</v>
      </c>
      <c r="U7" s="6">
        <f>SUMIFS('F2-13'!$E$11:$E$50,'F2-13'!$A$11:$A$50,$G7)</f>
        <v>0</v>
      </c>
      <c r="V7" s="6">
        <f>SUMIFS('F2-14'!$E$11:$E$50,'F2-14'!$A$11:$A$50,$G7)</f>
        <v>0</v>
      </c>
      <c r="W7" s="6">
        <f>SUMIFS('F2-15'!$E$11:$E$50,'F2-15'!$A$11:$A$50,$G7)</f>
        <v>7</v>
      </c>
    </row>
    <row r="8" spans="1:23" x14ac:dyDescent="0.25">
      <c r="A8" s="77" t="s">
        <v>105</v>
      </c>
      <c r="B8" s="78" t="s">
        <v>64</v>
      </c>
      <c r="C8" s="78" t="s">
        <v>65</v>
      </c>
      <c r="G8" s="82" t="s">
        <v>27</v>
      </c>
      <c r="H8" s="6">
        <f t="shared" si="1"/>
        <v>29</v>
      </c>
      <c r="I8" s="6">
        <f>SUMIFS('F2-1'!$E$11:$E$50,'F2-1'!$A$11:$A$50,$G8)</f>
        <v>2</v>
      </c>
      <c r="J8" s="6">
        <f>SUMIFS('F2-2'!$E$11:$E$50,'F2-2'!$A$11:$A$50,$G8)</f>
        <v>3</v>
      </c>
      <c r="K8" s="6">
        <f>SUMIFS('F2-3'!$E$11:$E$50,'F2-3'!$A$11:$A$50,$G8)</f>
        <v>0</v>
      </c>
      <c r="L8" s="6">
        <f>SUMIFS('F2-4'!$E$11:$E$50,'F2-4'!$A$11:$A$50,$G8)</f>
        <v>1</v>
      </c>
      <c r="M8" s="6">
        <f>SUMIFS('F2-5'!$E$11:$E$50,'F2-5'!$A$11:$A$50,$G8)</f>
        <v>0</v>
      </c>
      <c r="N8" s="6">
        <f>SUMIFS('F2-6'!$E$11:$E$50,'F2-6'!$A$11:$A$50,$G8)</f>
        <v>2</v>
      </c>
      <c r="O8" s="6">
        <f>SUMIFS('F2-7'!$E$11:$E$50,'F2-7'!$A$11:$A$50,$G8)</f>
        <v>2</v>
      </c>
      <c r="P8" s="6">
        <f>SUMIFS('F2-8'!$E$11:$E$50,'F2-8'!$A$11:$A$50,$G8)</f>
        <v>2</v>
      </c>
      <c r="Q8" s="6">
        <f>SUMIFS('F2-9'!$E$11:$E$50,'F2-9'!$A$11:$A$50,$G8)</f>
        <v>2</v>
      </c>
      <c r="R8" s="6">
        <f>SUMIFS('F2-10'!$E$11:$E$50,'F2-10'!$A$11:$A$50,$G8)</f>
        <v>1</v>
      </c>
      <c r="S8" s="6">
        <f>SUMIFS('F2-11'!$E$11:$E$50,'F2-11'!$A$11:$A$50,$G8)</f>
        <v>2</v>
      </c>
      <c r="T8" s="6">
        <f>SUMIFS('F2-12'!$E$11:$E$50,'F2-12'!$A$11:$A$50,$G8)</f>
        <v>2</v>
      </c>
      <c r="U8" s="6">
        <f>SUMIFS('F2-13'!$E$11:$E$50,'F2-13'!$A$11:$A$50,$G8)</f>
        <v>2</v>
      </c>
      <c r="V8" s="6">
        <f>SUMIFS('F2-14'!$E$11:$E$50,'F2-14'!$A$11:$A$50,$G8)</f>
        <v>3</v>
      </c>
      <c r="W8" s="6">
        <f>SUMIFS('F2-15'!$E$11:$E$50,'F2-15'!$A$11:$A$50,$G8)</f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17</vt:i4>
      </vt:variant>
    </vt:vector>
  </HeadingPairs>
  <TitlesOfParts>
    <vt:vector size="17" baseType="lpstr">
      <vt:lpstr>Anexa F1</vt:lpstr>
      <vt:lpstr>F2-1</vt:lpstr>
      <vt:lpstr>F2-2</vt:lpstr>
      <vt:lpstr>F2-3</vt:lpstr>
      <vt:lpstr>F2-4</vt:lpstr>
      <vt:lpstr>F2-5</vt:lpstr>
      <vt:lpstr>F2-6</vt:lpstr>
      <vt:lpstr>F2-7</vt:lpstr>
      <vt:lpstr>F2-8</vt:lpstr>
      <vt:lpstr>F2-9</vt:lpstr>
      <vt:lpstr>F2-10</vt:lpstr>
      <vt:lpstr>F2-11</vt:lpstr>
      <vt:lpstr>F2-12</vt:lpstr>
      <vt:lpstr>F2-13</vt:lpstr>
      <vt:lpstr>F2-14</vt:lpstr>
      <vt:lpstr>F2-15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anonymus</dc:creator>
  <cp:lastModifiedBy>anonymus</cp:lastModifiedBy>
  <dcterms:created xsi:type="dcterms:W3CDTF">2026-01-11T14:03:38Z</dcterms:created>
  <dcterms:modified xsi:type="dcterms:W3CDTF">2026-01-13T11:24:16Z</dcterms:modified>
</cp:coreProperties>
</file>